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K:\2. Aufträge\2. Aktive Aufträge\Stadt Troisdorf_2025-011\D. Projekte\Modul I Bedarfsermittlung\Objektliste\"/>
    </mc:Choice>
  </mc:AlternateContent>
  <xr:revisionPtr revIDLastSave="0" documentId="13_ncr:1_{3C6F0C4A-4625-4447-A089-49AB55BAC902}" xr6:coauthVersionLast="47" xr6:coauthVersionMax="47" xr10:uidLastSave="{00000000-0000-0000-0000-000000000000}"/>
  <bookViews>
    <workbookView xWindow="-120" yWindow="-120" windowWidth="29040" windowHeight="15720" tabRatio="860" firstSheet="1" activeTab="5" xr2:uid="{00000000-000D-0000-FFFF-FFFF00000000}"/>
  </bookViews>
  <sheets>
    <sheet name="Auswertung" sheetId="30" state="hidden" r:id="rId1"/>
    <sheet name="Objektliste mit Passwort" sheetId="41" r:id="rId2"/>
    <sheet name="Schadenliste mit Passwort" sheetId="37" r:id="rId3"/>
    <sheet name="Anlage 1 zur Bearbeitung" sheetId="40" state="hidden" r:id="rId4"/>
    <sheet name="Schadenauswertung" sheetId="38" state="hidden" r:id="rId5"/>
    <sheet name="Sach-Kalkulation" sheetId="4" r:id="rId6"/>
    <sheet name="Preisblatt" sheetId="20" r:id="rId7"/>
    <sheet name="Vorschlag1" sheetId="35" state="hidden" r:id="rId8"/>
  </sheets>
  <definedNames>
    <definedName name="_xlnm._FilterDatabase" localSheetId="2" hidden="1">'Schadenliste mit Passwort'!$A$1:$F$211</definedName>
    <definedName name="qry_VZ_EXTRACT_S_GRKD">#REF!</definedName>
  </definedNames>
  <calcPr calcId="191029"/>
  <pivotCaches>
    <pivotCache cacheId="0" r:id="rId9"/>
    <pivotCache cacheId="1" r:id="rId10"/>
    <pivotCache cacheId="2" r:id="rId11"/>
    <pivotCache cacheId="3" r:id="rId1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" i="20" l="1"/>
  <c r="F42" i="20" s="1"/>
  <c r="G42" i="20" s="1"/>
  <c r="C41" i="20"/>
  <c r="B41" i="20"/>
  <c r="C40" i="20"/>
  <c r="B40" i="20"/>
  <c r="F40" i="20" s="1"/>
  <c r="G40" i="20" s="1"/>
  <c r="C39" i="20"/>
  <c r="B39" i="20"/>
  <c r="C38" i="20"/>
  <c r="B38" i="20"/>
  <c r="C68" i="20"/>
  <c r="B68" i="20"/>
  <c r="M257" i="41"/>
  <c r="J6" i="4" s="1"/>
  <c r="T256" i="41"/>
  <c r="T255" i="41"/>
  <c r="T254" i="41"/>
  <c r="T253" i="41"/>
  <c r="T252" i="41"/>
  <c r="T251" i="41"/>
  <c r="T250" i="41"/>
  <c r="T249" i="41"/>
  <c r="T248" i="41"/>
  <c r="T247" i="41"/>
  <c r="T246" i="41"/>
  <c r="T245" i="41"/>
  <c r="T244" i="41"/>
  <c r="T243" i="41"/>
  <c r="T242" i="41"/>
  <c r="T241" i="41"/>
  <c r="T240" i="41"/>
  <c r="T239" i="41"/>
  <c r="T238" i="41"/>
  <c r="T237" i="41"/>
  <c r="T236" i="41"/>
  <c r="T235" i="41"/>
  <c r="T234" i="41"/>
  <c r="T233" i="41"/>
  <c r="T232" i="41"/>
  <c r="T231" i="41"/>
  <c r="T230" i="41"/>
  <c r="T229" i="41"/>
  <c r="T228" i="41"/>
  <c r="T227" i="41"/>
  <c r="T226" i="41"/>
  <c r="T225" i="41"/>
  <c r="T224" i="41"/>
  <c r="T223" i="41"/>
  <c r="T222" i="41"/>
  <c r="T221" i="41"/>
  <c r="T220" i="41"/>
  <c r="T219" i="41"/>
  <c r="T218" i="41"/>
  <c r="T217" i="41"/>
  <c r="T216" i="41"/>
  <c r="T215" i="41"/>
  <c r="T214" i="41"/>
  <c r="T213" i="41"/>
  <c r="T212" i="41"/>
  <c r="T211" i="41"/>
  <c r="T210" i="41"/>
  <c r="T209" i="41"/>
  <c r="T208" i="41"/>
  <c r="T207" i="41"/>
  <c r="T206" i="41"/>
  <c r="T205" i="41"/>
  <c r="T204" i="41"/>
  <c r="T203" i="41"/>
  <c r="T202" i="41"/>
  <c r="T201" i="41"/>
  <c r="T200" i="41"/>
  <c r="T199" i="41"/>
  <c r="T198" i="41"/>
  <c r="T197" i="41"/>
  <c r="T196" i="41"/>
  <c r="T195" i="41"/>
  <c r="T194" i="41"/>
  <c r="T193" i="41"/>
  <c r="T192" i="41"/>
  <c r="T191" i="41"/>
  <c r="T190" i="41"/>
  <c r="T189" i="41"/>
  <c r="T188" i="41"/>
  <c r="T187" i="41"/>
  <c r="T186" i="41"/>
  <c r="T185" i="41"/>
  <c r="T184" i="41"/>
  <c r="T183" i="41"/>
  <c r="T182" i="41"/>
  <c r="T181" i="41"/>
  <c r="T180" i="41"/>
  <c r="T179" i="41"/>
  <c r="T178" i="41"/>
  <c r="T177" i="41"/>
  <c r="T176" i="41"/>
  <c r="T175" i="41"/>
  <c r="T174" i="41"/>
  <c r="T173" i="41"/>
  <c r="T172" i="41"/>
  <c r="T171" i="41"/>
  <c r="T170" i="41"/>
  <c r="T169" i="41"/>
  <c r="T168" i="41"/>
  <c r="T167" i="41"/>
  <c r="T166" i="41"/>
  <c r="T165" i="41"/>
  <c r="T164" i="41"/>
  <c r="T163" i="41"/>
  <c r="T162" i="41"/>
  <c r="T161" i="41"/>
  <c r="T160" i="41"/>
  <c r="T159" i="41"/>
  <c r="T158" i="41"/>
  <c r="T157" i="41"/>
  <c r="T156" i="41"/>
  <c r="T155" i="41"/>
  <c r="T154" i="41"/>
  <c r="T153" i="41"/>
  <c r="T152" i="41"/>
  <c r="T151" i="41"/>
  <c r="T150" i="41"/>
  <c r="T149" i="41"/>
  <c r="T148" i="41"/>
  <c r="T147" i="41"/>
  <c r="T146" i="41"/>
  <c r="T145" i="41"/>
  <c r="T144" i="41"/>
  <c r="T143" i="41"/>
  <c r="T142" i="41"/>
  <c r="T141" i="41"/>
  <c r="T140" i="41"/>
  <c r="T139" i="41"/>
  <c r="T138" i="41"/>
  <c r="T137" i="41"/>
  <c r="T136" i="41"/>
  <c r="T135" i="41"/>
  <c r="T134" i="41"/>
  <c r="T133" i="41"/>
  <c r="T132" i="41"/>
  <c r="T131" i="41"/>
  <c r="T130" i="41"/>
  <c r="T129" i="41"/>
  <c r="T128" i="41"/>
  <c r="T127" i="41"/>
  <c r="T126" i="41"/>
  <c r="T125" i="41"/>
  <c r="T124" i="41"/>
  <c r="T123" i="41"/>
  <c r="T122" i="41"/>
  <c r="T121" i="41"/>
  <c r="T120" i="41"/>
  <c r="T119" i="41"/>
  <c r="T118" i="41"/>
  <c r="T117" i="41"/>
  <c r="T116" i="41"/>
  <c r="T115" i="41"/>
  <c r="T114" i="41"/>
  <c r="T113" i="41"/>
  <c r="T112" i="41"/>
  <c r="T111" i="41"/>
  <c r="T110" i="41"/>
  <c r="T109" i="41"/>
  <c r="T108" i="41"/>
  <c r="T107" i="41"/>
  <c r="T106" i="41"/>
  <c r="T105" i="41"/>
  <c r="T104" i="41"/>
  <c r="T103" i="41"/>
  <c r="T102" i="41"/>
  <c r="T101" i="41"/>
  <c r="T100" i="41"/>
  <c r="T99" i="41"/>
  <c r="T98" i="41"/>
  <c r="T97" i="41"/>
  <c r="T96" i="41"/>
  <c r="T95" i="41"/>
  <c r="T94" i="41"/>
  <c r="T93" i="41"/>
  <c r="T92" i="41"/>
  <c r="T91" i="41"/>
  <c r="T90" i="41"/>
  <c r="T89" i="41"/>
  <c r="T88" i="41"/>
  <c r="T87" i="41"/>
  <c r="T86" i="41"/>
  <c r="T85" i="41"/>
  <c r="T84" i="41"/>
  <c r="T83" i="41"/>
  <c r="T82" i="41"/>
  <c r="T81" i="41"/>
  <c r="T80" i="41"/>
  <c r="T79" i="41"/>
  <c r="T78" i="41"/>
  <c r="T77" i="41"/>
  <c r="T76" i="41"/>
  <c r="T75" i="41"/>
  <c r="T74" i="41"/>
  <c r="T73" i="41"/>
  <c r="T72" i="41"/>
  <c r="T71" i="41"/>
  <c r="T70" i="41"/>
  <c r="T69" i="41"/>
  <c r="T68" i="41"/>
  <c r="T67" i="41"/>
  <c r="T66" i="41"/>
  <c r="T65" i="41"/>
  <c r="T64" i="41"/>
  <c r="T63" i="41"/>
  <c r="T62" i="41"/>
  <c r="T61" i="41"/>
  <c r="T60" i="41"/>
  <c r="T59" i="41"/>
  <c r="T58" i="41"/>
  <c r="T57" i="41"/>
  <c r="T56" i="41"/>
  <c r="T55" i="41"/>
  <c r="T54" i="41"/>
  <c r="T53" i="41"/>
  <c r="T52" i="41"/>
  <c r="T51" i="41"/>
  <c r="T50" i="41"/>
  <c r="T49" i="41"/>
  <c r="T48" i="41"/>
  <c r="T47" i="41"/>
  <c r="T46" i="41"/>
  <c r="T45" i="41"/>
  <c r="T44" i="41"/>
  <c r="T43" i="41"/>
  <c r="T42" i="41"/>
  <c r="T41" i="41"/>
  <c r="T40" i="41"/>
  <c r="T39" i="41"/>
  <c r="T38" i="41"/>
  <c r="T37" i="41"/>
  <c r="T36" i="41"/>
  <c r="T35" i="41"/>
  <c r="T34" i="41"/>
  <c r="T33" i="41"/>
  <c r="T32" i="41"/>
  <c r="T31" i="41"/>
  <c r="T30" i="41"/>
  <c r="T29" i="41"/>
  <c r="T28" i="41"/>
  <c r="T27" i="41"/>
  <c r="T26" i="41"/>
  <c r="T25" i="41"/>
  <c r="T24" i="41"/>
  <c r="T23" i="41"/>
  <c r="T22" i="41"/>
  <c r="T21" i="41"/>
  <c r="T20" i="41"/>
  <c r="T19" i="41"/>
  <c r="T18" i="41"/>
  <c r="T17" i="41"/>
  <c r="T16" i="41"/>
  <c r="T15" i="41"/>
  <c r="T14" i="41"/>
  <c r="T13" i="41"/>
  <c r="T12" i="41"/>
  <c r="T11" i="41"/>
  <c r="T10" i="41"/>
  <c r="T9" i="41"/>
  <c r="T8" i="41"/>
  <c r="T7" i="41"/>
  <c r="T6" i="41"/>
  <c r="T5" i="41"/>
  <c r="T4" i="41"/>
  <c r="T3" i="41"/>
  <c r="T2" i="41"/>
  <c r="M2" i="41"/>
  <c r="M3" i="41"/>
  <c r="M4" i="41"/>
  <c r="M5" i="41"/>
  <c r="M6" i="41"/>
  <c r="M7" i="41"/>
  <c r="M8" i="41"/>
  <c r="M9" i="41"/>
  <c r="M10" i="41"/>
  <c r="M11" i="41"/>
  <c r="M12" i="41"/>
  <c r="M13" i="41"/>
  <c r="M14" i="41"/>
  <c r="M15" i="41"/>
  <c r="M16" i="41"/>
  <c r="M17" i="41"/>
  <c r="M18" i="41"/>
  <c r="M19" i="41"/>
  <c r="M20" i="41"/>
  <c r="M21" i="41"/>
  <c r="M22" i="41"/>
  <c r="M23" i="41"/>
  <c r="M24" i="41"/>
  <c r="M25" i="41"/>
  <c r="M26" i="41"/>
  <c r="M27" i="41"/>
  <c r="M28" i="41"/>
  <c r="M29" i="41"/>
  <c r="M30" i="41"/>
  <c r="M31" i="41"/>
  <c r="M32" i="41"/>
  <c r="M33" i="41"/>
  <c r="M34" i="41"/>
  <c r="M35" i="41"/>
  <c r="M36" i="41"/>
  <c r="M37" i="41"/>
  <c r="M38" i="41"/>
  <c r="M39" i="41"/>
  <c r="M40" i="41"/>
  <c r="M41" i="41"/>
  <c r="M42" i="41"/>
  <c r="M43" i="41"/>
  <c r="M44" i="41"/>
  <c r="M45" i="41"/>
  <c r="M46" i="41"/>
  <c r="M47" i="41"/>
  <c r="M48" i="41"/>
  <c r="M49" i="41"/>
  <c r="M50" i="41"/>
  <c r="M51" i="41"/>
  <c r="M52" i="41"/>
  <c r="M53" i="41"/>
  <c r="M54" i="41"/>
  <c r="M55" i="41"/>
  <c r="M56" i="41"/>
  <c r="M57" i="41"/>
  <c r="M58" i="41"/>
  <c r="M59" i="41"/>
  <c r="M60" i="41"/>
  <c r="M61" i="41"/>
  <c r="M62" i="41"/>
  <c r="M63" i="41"/>
  <c r="M64" i="41"/>
  <c r="M65" i="41"/>
  <c r="M66" i="41"/>
  <c r="M67" i="41"/>
  <c r="M68" i="41"/>
  <c r="M69" i="41"/>
  <c r="M70" i="41"/>
  <c r="M71" i="41"/>
  <c r="M72" i="41"/>
  <c r="M73" i="41"/>
  <c r="M74" i="41"/>
  <c r="M75" i="41"/>
  <c r="M76" i="41"/>
  <c r="M77" i="41"/>
  <c r="M78" i="41"/>
  <c r="M79" i="41"/>
  <c r="M80" i="41"/>
  <c r="M81" i="41"/>
  <c r="M82" i="41"/>
  <c r="M83" i="41"/>
  <c r="M84" i="41"/>
  <c r="M85" i="41"/>
  <c r="M86" i="41"/>
  <c r="M87" i="41"/>
  <c r="M88" i="41"/>
  <c r="M89" i="41"/>
  <c r="M90" i="41"/>
  <c r="M91" i="41"/>
  <c r="M92" i="41"/>
  <c r="M93" i="41"/>
  <c r="M94" i="41"/>
  <c r="M95" i="41"/>
  <c r="M96" i="41"/>
  <c r="M97" i="41"/>
  <c r="M98" i="41"/>
  <c r="M99" i="41"/>
  <c r="M100" i="41"/>
  <c r="M101" i="41"/>
  <c r="M102" i="41"/>
  <c r="M103" i="41"/>
  <c r="M104" i="41"/>
  <c r="M105" i="41"/>
  <c r="M106" i="41"/>
  <c r="M107" i="41"/>
  <c r="M108" i="41"/>
  <c r="M109" i="41"/>
  <c r="M110" i="41"/>
  <c r="M111" i="41"/>
  <c r="M112" i="41"/>
  <c r="M113" i="41"/>
  <c r="M114" i="41"/>
  <c r="M115" i="41"/>
  <c r="M116" i="41"/>
  <c r="M117" i="41"/>
  <c r="M118" i="41"/>
  <c r="M119" i="41"/>
  <c r="M120" i="41"/>
  <c r="M121" i="41"/>
  <c r="M122" i="41"/>
  <c r="M123" i="41"/>
  <c r="M124" i="41"/>
  <c r="M125" i="41"/>
  <c r="M126" i="41"/>
  <c r="M127" i="41"/>
  <c r="M128" i="41"/>
  <c r="M129" i="41"/>
  <c r="M130" i="41"/>
  <c r="M131" i="41"/>
  <c r="M132" i="41"/>
  <c r="M133" i="41"/>
  <c r="M134" i="41"/>
  <c r="M135" i="41"/>
  <c r="M136" i="41"/>
  <c r="M137" i="41"/>
  <c r="M138" i="41"/>
  <c r="M139" i="41"/>
  <c r="M140" i="41"/>
  <c r="M141" i="41"/>
  <c r="M142" i="41"/>
  <c r="M143" i="41"/>
  <c r="M144" i="41"/>
  <c r="M145" i="41"/>
  <c r="M146" i="41"/>
  <c r="M147" i="41"/>
  <c r="M148" i="41"/>
  <c r="M149" i="41"/>
  <c r="M150" i="41"/>
  <c r="M151" i="41"/>
  <c r="M152" i="41"/>
  <c r="M153" i="41"/>
  <c r="M154" i="41"/>
  <c r="M155" i="41"/>
  <c r="M156" i="41"/>
  <c r="M157" i="41"/>
  <c r="M158" i="41"/>
  <c r="M159" i="41"/>
  <c r="M160" i="41"/>
  <c r="M161" i="41"/>
  <c r="M162" i="41"/>
  <c r="M163" i="41"/>
  <c r="M164" i="41"/>
  <c r="M165" i="41"/>
  <c r="M166" i="41"/>
  <c r="M167" i="41"/>
  <c r="M168" i="41"/>
  <c r="M169" i="41"/>
  <c r="M170" i="41"/>
  <c r="M171" i="41"/>
  <c r="M172" i="41"/>
  <c r="M173" i="41"/>
  <c r="M174" i="41"/>
  <c r="M175" i="41"/>
  <c r="M176" i="41"/>
  <c r="M177" i="41"/>
  <c r="M178" i="41"/>
  <c r="M179" i="41"/>
  <c r="M180" i="41"/>
  <c r="M181" i="41"/>
  <c r="M182" i="41"/>
  <c r="M183" i="41"/>
  <c r="M184" i="41"/>
  <c r="M185" i="41"/>
  <c r="M186" i="41"/>
  <c r="M187" i="41"/>
  <c r="M188" i="41"/>
  <c r="M189" i="41"/>
  <c r="M190" i="41"/>
  <c r="M191" i="41"/>
  <c r="M192" i="41"/>
  <c r="M193" i="41"/>
  <c r="M194" i="41"/>
  <c r="M195" i="41"/>
  <c r="M196" i="41"/>
  <c r="M197" i="41"/>
  <c r="M198" i="41"/>
  <c r="M199" i="41"/>
  <c r="M200" i="41"/>
  <c r="M201" i="41"/>
  <c r="M202" i="41"/>
  <c r="M203" i="41"/>
  <c r="M204" i="41"/>
  <c r="M205" i="41"/>
  <c r="M206" i="41"/>
  <c r="M207" i="41"/>
  <c r="M208" i="41"/>
  <c r="M209" i="41"/>
  <c r="M210" i="41"/>
  <c r="M211" i="41"/>
  <c r="M212" i="41"/>
  <c r="M213" i="41"/>
  <c r="M214" i="41"/>
  <c r="M215" i="41"/>
  <c r="M216" i="41"/>
  <c r="M217" i="41"/>
  <c r="M218" i="41"/>
  <c r="M219" i="41"/>
  <c r="M220" i="41"/>
  <c r="M221" i="41"/>
  <c r="M222" i="41"/>
  <c r="M223" i="41"/>
  <c r="M224" i="41"/>
  <c r="M225" i="41"/>
  <c r="M226" i="41"/>
  <c r="M227" i="41"/>
  <c r="M228" i="41"/>
  <c r="M229" i="41"/>
  <c r="M230" i="41"/>
  <c r="M231" i="41"/>
  <c r="M232" i="41"/>
  <c r="M233" i="41"/>
  <c r="M234" i="41"/>
  <c r="M235" i="41"/>
  <c r="M236" i="41"/>
  <c r="M237" i="41"/>
  <c r="M238" i="41"/>
  <c r="M239" i="41"/>
  <c r="M240" i="41"/>
  <c r="M241" i="41"/>
  <c r="M242" i="41"/>
  <c r="M243" i="41"/>
  <c r="M244" i="41"/>
  <c r="M245" i="41"/>
  <c r="M246" i="41"/>
  <c r="M247" i="41"/>
  <c r="M248" i="41"/>
  <c r="M249" i="41"/>
  <c r="M250" i="41"/>
  <c r="M251" i="41"/>
  <c r="M252" i="41"/>
  <c r="M253" i="41"/>
  <c r="M254" i="41"/>
  <c r="M255" i="41"/>
  <c r="M256" i="41"/>
  <c r="E42" i="38"/>
  <c r="I200" i="37"/>
  <c r="K200" i="37" s="1"/>
  <c r="H212" i="37"/>
  <c r="F211" i="37"/>
  <c r="F210" i="37"/>
  <c r="I210" i="37" s="1"/>
  <c r="F209" i="37"/>
  <c r="F208" i="37"/>
  <c r="I208" i="37" s="1"/>
  <c r="F207" i="37"/>
  <c r="I207" i="37" s="1"/>
  <c r="F206" i="37"/>
  <c r="F205" i="37"/>
  <c r="I205" i="37" s="1"/>
  <c r="F204" i="37"/>
  <c r="I204" i="37" s="1"/>
  <c r="F203" i="37"/>
  <c r="I203" i="37" s="1"/>
  <c r="F202" i="37"/>
  <c r="I202" i="37" s="1"/>
  <c r="F201" i="37"/>
  <c r="I201" i="37" s="1"/>
  <c r="F199" i="37"/>
  <c r="F198" i="37"/>
  <c r="F197" i="37"/>
  <c r="F196" i="37"/>
  <c r="F195" i="37"/>
  <c r="F194" i="37"/>
  <c r="F193" i="37"/>
  <c r="I193" i="37" s="1"/>
  <c r="F192" i="37"/>
  <c r="I192" i="37" s="1"/>
  <c r="F191" i="37"/>
  <c r="I191" i="37" s="1"/>
  <c r="F190" i="37"/>
  <c r="I190" i="37" s="1"/>
  <c r="F189" i="37"/>
  <c r="I189" i="37" s="1"/>
  <c r="F188" i="37"/>
  <c r="I188" i="37" s="1"/>
  <c r="F187" i="37"/>
  <c r="F186" i="37"/>
  <c r="F185" i="37"/>
  <c r="F184" i="37"/>
  <c r="F183" i="37"/>
  <c r="F182" i="37"/>
  <c r="F181" i="37"/>
  <c r="I181" i="37" s="1"/>
  <c r="F180" i="37"/>
  <c r="I180" i="37" s="1"/>
  <c r="F179" i="37"/>
  <c r="I179" i="37" s="1"/>
  <c r="F178" i="37"/>
  <c r="I178" i="37" s="1"/>
  <c r="F177" i="37"/>
  <c r="I177" i="37" s="1"/>
  <c r="F176" i="37"/>
  <c r="I176" i="37" s="1"/>
  <c r="F175" i="37"/>
  <c r="F174" i="37"/>
  <c r="F173" i="37"/>
  <c r="F172" i="37"/>
  <c r="I172" i="37" s="1"/>
  <c r="F171" i="37"/>
  <c r="F170" i="37"/>
  <c r="F169" i="37"/>
  <c r="I169" i="37" s="1"/>
  <c r="F168" i="37"/>
  <c r="I168" i="37" s="1"/>
  <c r="F167" i="37"/>
  <c r="I167" i="37" s="1"/>
  <c r="F166" i="37"/>
  <c r="I166" i="37" s="1"/>
  <c r="F165" i="37"/>
  <c r="I165" i="37" s="1"/>
  <c r="F164" i="37"/>
  <c r="I164" i="37" s="1"/>
  <c r="F163" i="37"/>
  <c r="F162" i="37"/>
  <c r="F161" i="37"/>
  <c r="F160" i="37"/>
  <c r="F159" i="37"/>
  <c r="F158" i="37"/>
  <c r="F157" i="37"/>
  <c r="I157" i="37" s="1"/>
  <c r="F156" i="37"/>
  <c r="I156" i="37" s="1"/>
  <c r="F155" i="37"/>
  <c r="I155" i="37" s="1"/>
  <c r="F154" i="37"/>
  <c r="I154" i="37" s="1"/>
  <c r="F153" i="37"/>
  <c r="I153" i="37" s="1"/>
  <c r="F152" i="37"/>
  <c r="I152" i="37" s="1"/>
  <c r="F151" i="37"/>
  <c r="F150" i="37"/>
  <c r="F149" i="37"/>
  <c r="F148" i="37"/>
  <c r="F147" i="37"/>
  <c r="F146" i="37"/>
  <c r="F145" i="37"/>
  <c r="I145" i="37" s="1"/>
  <c r="F144" i="37"/>
  <c r="I144" i="37" s="1"/>
  <c r="F143" i="37"/>
  <c r="I143" i="37" s="1"/>
  <c r="F142" i="37"/>
  <c r="I142" i="37" s="1"/>
  <c r="F141" i="37"/>
  <c r="I141" i="37" s="1"/>
  <c r="F140" i="37"/>
  <c r="I140" i="37" s="1"/>
  <c r="F139" i="37"/>
  <c r="F138" i="37"/>
  <c r="F137" i="37"/>
  <c r="F136" i="37"/>
  <c r="F135" i="37"/>
  <c r="F134" i="37"/>
  <c r="F133" i="37"/>
  <c r="I133" i="37" s="1"/>
  <c r="F132" i="37"/>
  <c r="I132" i="37" s="1"/>
  <c r="F131" i="37"/>
  <c r="I131" i="37" s="1"/>
  <c r="F130" i="37"/>
  <c r="I130" i="37" s="1"/>
  <c r="F129" i="37"/>
  <c r="I129" i="37" s="1"/>
  <c r="F128" i="37"/>
  <c r="I128" i="37" s="1"/>
  <c r="F127" i="37"/>
  <c r="F126" i="37"/>
  <c r="F125" i="37"/>
  <c r="F124" i="37"/>
  <c r="F123" i="37"/>
  <c r="F122" i="37"/>
  <c r="F121" i="37"/>
  <c r="I121" i="37" s="1"/>
  <c r="F120" i="37"/>
  <c r="I120" i="37" s="1"/>
  <c r="F119" i="37"/>
  <c r="I119" i="37" s="1"/>
  <c r="F118" i="37"/>
  <c r="I118" i="37" s="1"/>
  <c r="F117" i="37"/>
  <c r="I117" i="37" s="1"/>
  <c r="F116" i="37"/>
  <c r="I116" i="37" s="1"/>
  <c r="F115" i="37"/>
  <c r="F114" i="37"/>
  <c r="F113" i="37"/>
  <c r="F112" i="37"/>
  <c r="F111" i="37"/>
  <c r="I111" i="37" s="1"/>
  <c r="F110" i="37"/>
  <c r="F109" i="37"/>
  <c r="I109" i="37" s="1"/>
  <c r="F108" i="37"/>
  <c r="I108" i="37" s="1"/>
  <c r="F107" i="37"/>
  <c r="I107" i="37" s="1"/>
  <c r="F106" i="37"/>
  <c r="I106" i="37" s="1"/>
  <c r="F105" i="37"/>
  <c r="I105" i="37" s="1"/>
  <c r="F104" i="37"/>
  <c r="I104" i="37" s="1"/>
  <c r="F103" i="37"/>
  <c r="F102" i="37"/>
  <c r="F101" i="37"/>
  <c r="F100" i="37"/>
  <c r="I100" i="37" s="1"/>
  <c r="F99" i="37"/>
  <c r="F98" i="37"/>
  <c r="F97" i="37"/>
  <c r="I97" i="37" s="1"/>
  <c r="F96" i="37"/>
  <c r="I96" i="37" s="1"/>
  <c r="F95" i="37"/>
  <c r="I95" i="37" s="1"/>
  <c r="F94" i="37"/>
  <c r="I94" i="37" s="1"/>
  <c r="F93" i="37"/>
  <c r="I93" i="37" s="1"/>
  <c r="F92" i="37"/>
  <c r="I92" i="37" s="1"/>
  <c r="F91" i="37"/>
  <c r="F90" i="37"/>
  <c r="F89" i="37"/>
  <c r="F88" i="37"/>
  <c r="F87" i="37"/>
  <c r="F86" i="37"/>
  <c r="F85" i="37"/>
  <c r="I85" i="37" s="1"/>
  <c r="F84" i="37"/>
  <c r="I84" i="37" s="1"/>
  <c r="F83" i="37"/>
  <c r="I83" i="37" s="1"/>
  <c r="F82" i="37"/>
  <c r="I82" i="37" s="1"/>
  <c r="F81" i="37"/>
  <c r="I81" i="37" s="1"/>
  <c r="F80" i="37"/>
  <c r="I80" i="37" s="1"/>
  <c r="F79" i="37"/>
  <c r="F78" i="37"/>
  <c r="F77" i="37"/>
  <c r="F76" i="37"/>
  <c r="F75" i="37"/>
  <c r="F74" i="37"/>
  <c r="F73" i="37"/>
  <c r="I73" i="37" s="1"/>
  <c r="F72" i="37"/>
  <c r="I72" i="37" s="1"/>
  <c r="F71" i="37"/>
  <c r="I71" i="37" s="1"/>
  <c r="F70" i="37"/>
  <c r="I70" i="37" s="1"/>
  <c r="F69" i="37"/>
  <c r="I69" i="37" s="1"/>
  <c r="F68" i="37"/>
  <c r="I68" i="37" s="1"/>
  <c r="F67" i="37"/>
  <c r="F66" i="37"/>
  <c r="F65" i="37"/>
  <c r="F64" i="37"/>
  <c r="F63" i="37"/>
  <c r="F62" i="37"/>
  <c r="F61" i="37"/>
  <c r="I61" i="37" s="1"/>
  <c r="F60" i="37"/>
  <c r="I60" i="37" s="1"/>
  <c r="F59" i="37"/>
  <c r="I59" i="37" s="1"/>
  <c r="F58" i="37"/>
  <c r="I58" i="37" s="1"/>
  <c r="F57" i="37"/>
  <c r="I57" i="37" s="1"/>
  <c r="F56" i="37"/>
  <c r="I56" i="37" s="1"/>
  <c r="F55" i="37"/>
  <c r="F54" i="37"/>
  <c r="F53" i="37"/>
  <c r="F52" i="37"/>
  <c r="F51" i="37"/>
  <c r="F50" i="37"/>
  <c r="F49" i="37"/>
  <c r="I49" i="37" s="1"/>
  <c r="F48" i="37"/>
  <c r="I48" i="37" s="1"/>
  <c r="F47" i="37"/>
  <c r="I47" i="37" s="1"/>
  <c r="F46" i="37"/>
  <c r="I46" i="37" s="1"/>
  <c r="F45" i="37"/>
  <c r="I45" i="37" s="1"/>
  <c r="F44" i="37"/>
  <c r="I44" i="37" s="1"/>
  <c r="F43" i="37"/>
  <c r="F42" i="37"/>
  <c r="F41" i="37"/>
  <c r="F40" i="37"/>
  <c r="F39" i="37"/>
  <c r="F38" i="37"/>
  <c r="F37" i="37"/>
  <c r="I37" i="37" s="1"/>
  <c r="F36" i="37"/>
  <c r="I36" i="37" s="1"/>
  <c r="F35" i="37"/>
  <c r="I35" i="37" s="1"/>
  <c r="F34" i="37"/>
  <c r="I34" i="37" s="1"/>
  <c r="F33" i="37"/>
  <c r="I33" i="37" s="1"/>
  <c r="F32" i="37"/>
  <c r="I32" i="37" s="1"/>
  <c r="F31" i="37"/>
  <c r="F30" i="37"/>
  <c r="F29" i="37"/>
  <c r="F28" i="37"/>
  <c r="F27" i="37"/>
  <c r="F26" i="37"/>
  <c r="F25" i="37"/>
  <c r="I25" i="37" s="1"/>
  <c r="F24" i="37"/>
  <c r="I24" i="37" s="1"/>
  <c r="F23" i="37"/>
  <c r="I23" i="37" s="1"/>
  <c r="F22" i="37"/>
  <c r="I22" i="37" s="1"/>
  <c r="F21" i="37"/>
  <c r="I21" i="37" s="1"/>
  <c r="F20" i="37"/>
  <c r="I20" i="37" s="1"/>
  <c r="F19" i="37"/>
  <c r="F18" i="37"/>
  <c r="F17" i="37"/>
  <c r="F16" i="37"/>
  <c r="F15" i="37"/>
  <c r="F14" i="37"/>
  <c r="F13" i="37"/>
  <c r="I13" i="37" s="1"/>
  <c r="F12" i="37"/>
  <c r="I12" i="37" s="1"/>
  <c r="F11" i="37"/>
  <c r="I11" i="37" s="1"/>
  <c r="F10" i="37"/>
  <c r="I10" i="37" s="1"/>
  <c r="F9" i="37"/>
  <c r="I9" i="37" s="1"/>
  <c r="F8" i="37"/>
  <c r="I8" i="37" s="1"/>
  <c r="F7" i="37"/>
  <c r="F6" i="37"/>
  <c r="F5" i="37"/>
  <c r="F4" i="37"/>
  <c r="F3" i="37"/>
  <c r="F2" i="37"/>
  <c r="C43" i="38"/>
  <c r="B43" i="38"/>
  <c r="C41" i="38"/>
  <c r="B41" i="38"/>
  <c r="C40" i="38"/>
  <c r="B40" i="38"/>
  <c r="C39" i="38"/>
  <c r="B39" i="38"/>
  <c r="C38" i="38"/>
  <c r="B38" i="38"/>
  <c r="C8" i="4"/>
  <c r="B8" i="4"/>
  <c r="C6" i="4"/>
  <c r="B6" i="4"/>
  <c r="C5" i="4"/>
  <c r="B5" i="4"/>
  <c r="C4" i="4"/>
  <c r="B4" i="4"/>
  <c r="C3" i="4"/>
  <c r="B3" i="4"/>
  <c r="B53" i="38"/>
  <c r="B52" i="38"/>
  <c r="B51" i="38"/>
  <c r="B50" i="38"/>
  <c r="B49" i="38"/>
  <c r="F38" i="20" l="1"/>
  <c r="G38" i="20" s="1"/>
  <c r="I44" i="20" s="1"/>
  <c r="F41" i="20"/>
  <c r="G41" i="20" s="1"/>
  <c r="F39" i="20"/>
  <c r="G39" i="20" s="1"/>
  <c r="E41" i="38"/>
  <c r="E39" i="38"/>
  <c r="D39" i="38"/>
  <c r="E43" i="38"/>
  <c r="D43" i="38"/>
  <c r="C45" i="38"/>
  <c r="E40" i="38"/>
  <c r="D40" i="38"/>
  <c r="B45" i="38"/>
  <c r="E38" i="38"/>
  <c r="D38" i="38"/>
  <c r="K32" i="37"/>
  <c r="K68" i="37"/>
  <c r="K116" i="37"/>
  <c r="K176" i="37"/>
  <c r="K21" i="37"/>
  <c r="K33" i="37"/>
  <c r="K45" i="37"/>
  <c r="K57" i="37"/>
  <c r="K69" i="37"/>
  <c r="K81" i="37"/>
  <c r="K93" i="37"/>
  <c r="K105" i="37"/>
  <c r="K117" i="37"/>
  <c r="K129" i="37"/>
  <c r="K141" i="37"/>
  <c r="K153" i="37"/>
  <c r="K165" i="37"/>
  <c r="K177" i="37"/>
  <c r="K189" i="37"/>
  <c r="K202" i="37"/>
  <c r="I211" i="37"/>
  <c r="K211" i="37" s="1"/>
  <c r="I199" i="37"/>
  <c r="K199" i="37" s="1"/>
  <c r="I187" i="37"/>
  <c r="K187" i="37" s="1"/>
  <c r="I175" i="37"/>
  <c r="K175" i="37" s="1"/>
  <c r="I163" i="37"/>
  <c r="K163" i="37" s="1"/>
  <c r="I151" i="37"/>
  <c r="K151" i="37" s="1"/>
  <c r="I139" i="37"/>
  <c r="K139" i="37" s="1"/>
  <c r="I127" i="37"/>
  <c r="K127" i="37" s="1"/>
  <c r="I115" i="37"/>
  <c r="K115" i="37" s="1"/>
  <c r="I103" i="37"/>
  <c r="K103" i="37" s="1"/>
  <c r="I91" i="37"/>
  <c r="K91" i="37" s="1"/>
  <c r="I79" i="37"/>
  <c r="K79" i="37" s="1"/>
  <c r="I67" i="37"/>
  <c r="K67" i="37" s="1"/>
  <c r="I55" i="37"/>
  <c r="K55" i="37" s="1"/>
  <c r="I43" i="37"/>
  <c r="K43" i="37" s="1"/>
  <c r="I31" i="37"/>
  <c r="K31" i="37" s="1"/>
  <c r="I19" i="37"/>
  <c r="K19" i="37" s="1"/>
  <c r="I7" i="37"/>
  <c r="K7" i="37" s="1"/>
  <c r="K8" i="37"/>
  <c r="K80" i="37"/>
  <c r="K140" i="37"/>
  <c r="K164" i="37"/>
  <c r="K10" i="37"/>
  <c r="K22" i="37"/>
  <c r="K34" i="37"/>
  <c r="K46" i="37"/>
  <c r="K58" i="37"/>
  <c r="K70" i="37"/>
  <c r="K82" i="37"/>
  <c r="K94" i="37"/>
  <c r="K106" i="37"/>
  <c r="K118" i="37"/>
  <c r="K130" i="37"/>
  <c r="K142" i="37"/>
  <c r="K154" i="37"/>
  <c r="K166" i="37"/>
  <c r="K178" i="37"/>
  <c r="K190" i="37"/>
  <c r="K203" i="37"/>
  <c r="I198" i="37"/>
  <c r="K198" i="37" s="1"/>
  <c r="I186" i="37"/>
  <c r="K186" i="37" s="1"/>
  <c r="I174" i="37"/>
  <c r="K174" i="37" s="1"/>
  <c r="I162" i="37"/>
  <c r="K162" i="37" s="1"/>
  <c r="I150" i="37"/>
  <c r="K150" i="37" s="1"/>
  <c r="I138" i="37"/>
  <c r="K138" i="37" s="1"/>
  <c r="I126" i="37"/>
  <c r="K126" i="37" s="1"/>
  <c r="I114" i="37"/>
  <c r="K114" i="37" s="1"/>
  <c r="I102" i="37"/>
  <c r="K102" i="37" s="1"/>
  <c r="I90" i="37"/>
  <c r="K90" i="37" s="1"/>
  <c r="I78" i="37"/>
  <c r="K78" i="37" s="1"/>
  <c r="I66" i="37"/>
  <c r="K66" i="37" s="1"/>
  <c r="I54" i="37"/>
  <c r="K54" i="37" s="1"/>
  <c r="I42" i="37"/>
  <c r="K42" i="37" s="1"/>
  <c r="I30" i="37"/>
  <c r="K30" i="37" s="1"/>
  <c r="I18" i="37"/>
  <c r="K18" i="37" s="1"/>
  <c r="I6" i="37"/>
  <c r="K6" i="37" s="1"/>
  <c r="K56" i="37"/>
  <c r="K128" i="37"/>
  <c r="K201" i="37"/>
  <c r="K23" i="37"/>
  <c r="K35" i="37"/>
  <c r="K47" i="37"/>
  <c r="K59" i="37"/>
  <c r="K71" i="37"/>
  <c r="K83" i="37"/>
  <c r="K95" i="37"/>
  <c r="K107" i="37"/>
  <c r="K119" i="37"/>
  <c r="K131" i="37"/>
  <c r="K143" i="37"/>
  <c r="K155" i="37"/>
  <c r="K167" i="37"/>
  <c r="K179" i="37"/>
  <c r="K191" i="37"/>
  <c r="K204" i="37"/>
  <c r="I209" i="37"/>
  <c r="K209" i="37" s="1"/>
  <c r="I197" i="37"/>
  <c r="K197" i="37" s="1"/>
  <c r="I185" i="37"/>
  <c r="K185" i="37" s="1"/>
  <c r="I173" i="37"/>
  <c r="K173" i="37" s="1"/>
  <c r="I161" i="37"/>
  <c r="K161" i="37" s="1"/>
  <c r="I149" i="37"/>
  <c r="K149" i="37" s="1"/>
  <c r="I137" i="37"/>
  <c r="K137" i="37" s="1"/>
  <c r="I125" i="37"/>
  <c r="K125" i="37" s="1"/>
  <c r="I113" i="37"/>
  <c r="K113" i="37" s="1"/>
  <c r="I101" i="37"/>
  <c r="K101" i="37" s="1"/>
  <c r="I89" i="37"/>
  <c r="K89" i="37" s="1"/>
  <c r="I77" i="37"/>
  <c r="K77" i="37" s="1"/>
  <c r="I65" i="37"/>
  <c r="K65" i="37" s="1"/>
  <c r="I53" i="37"/>
  <c r="K53" i="37" s="1"/>
  <c r="I41" i="37"/>
  <c r="K41" i="37" s="1"/>
  <c r="I29" i="37"/>
  <c r="K29" i="37" s="1"/>
  <c r="I17" i="37"/>
  <c r="K17" i="37" s="1"/>
  <c r="I5" i="37"/>
  <c r="K5" i="37" s="1"/>
  <c r="K44" i="37"/>
  <c r="K104" i="37"/>
  <c r="K152" i="37"/>
  <c r="K9" i="37"/>
  <c r="K12" i="37"/>
  <c r="K36" i="37"/>
  <c r="K60" i="37"/>
  <c r="K72" i="37"/>
  <c r="K84" i="37"/>
  <c r="K96" i="37"/>
  <c r="K108" i="37"/>
  <c r="K120" i="37"/>
  <c r="K132" i="37"/>
  <c r="K144" i="37"/>
  <c r="K156" i="37"/>
  <c r="K168" i="37"/>
  <c r="K180" i="37"/>
  <c r="K192" i="37"/>
  <c r="I196" i="37"/>
  <c r="K196" i="37" s="1"/>
  <c r="I184" i="37"/>
  <c r="K184" i="37" s="1"/>
  <c r="I160" i="37"/>
  <c r="K160" i="37" s="1"/>
  <c r="I148" i="37"/>
  <c r="K148" i="37" s="1"/>
  <c r="I136" i="37"/>
  <c r="K136" i="37" s="1"/>
  <c r="I124" i="37"/>
  <c r="K124" i="37" s="1"/>
  <c r="I112" i="37"/>
  <c r="K112" i="37" s="1"/>
  <c r="I88" i="37"/>
  <c r="K88" i="37" s="1"/>
  <c r="I76" i="37"/>
  <c r="K76" i="37" s="1"/>
  <c r="I64" i="37"/>
  <c r="K64" i="37" s="1"/>
  <c r="I52" i="37"/>
  <c r="K52" i="37" s="1"/>
  <c r="I40" i="37"/>
  <c r="K40" i="37" s="1"/>
  <c r="I28" i="37"/>
  <c r="K28" i="37" s="1"/>
  <c r="I16" i="37"/>
  <c r="K16" i="37" s="1"/>
  <c r="I4" i="37"/>
  <c r="K4" i="37" s="1"/>
  <c r="K172" i="37"/>
  <c r="K92" i="37"/>
  <c r="K188" i="37"/>
  <c r="K11" i="37"/>
  <c r="K24" i="37"/>
  <c r="K48" i="37"/>
  <c r="I195" i="37"/>
  <c r="K195" i="37" s="1"/>
  <c r="I183" i="37"/>
  <c r="K183" i="37" s="1"/>
  <c r="I171" i="37"/>
  <c r="K171" i="37" s="1"/>
  <c r="I159" i="37"/>
  <c r="K159" i="37" s="1"/>
  <c r="I147" i="37"/>
  <c r="K147" i="37" s="1"/>
  <c r="I135" i="37"/>
  <c r="K135" i="37" s="1"/>
  <c r="I123" i="37"/>
  <c r="K123" i="37" s="1"/>
  <c r="I99" i="37"/>
  <c r="K99" i="37" s="1"/>
  <c r="I87" i="37"/>
  <c r="K87" i="37" s="1"/>
  <c r="I75" i="37"/>
  <c r="K75" i="37" s="1"/>
  <c r="I63" i="37"/>
  <c r="K63" i="37" s="1"/>
  <c r="I51" i="37"/>
  <c r="K51" i="37" s="1"/>
  <c r="I39" i="37"/>
  <c r="K39" i="37" s="1"/>
  <c r="I27" i="37"/>
  <c r="K27" i="37" s="1"/>
  <c r="I15" i="37"/>
  <c r="K15" i="37" s="1"/>
  <c r="I3" i="37"/>
  <c r="K3" i="37" s="1"/>
  <c r="K111" i="37"/>
  <c r="K208" i="37"/>
  <c r="K100" i="37"/>
  <c r="K20" i="37"/>
  <c r="K207" i="37"/>
  <c r="I206" i="37"/>
  <c r="K206" i="37" s="1"/>
  <c r="I194" i="37"/>
  <c r="K194" i="37" s="1"/>
  <c r="I182" i="37"/>
  <c r="K182" i="37" s="1"/>
  <c r="I170" i="37"/>
  <c r="K170" i="37" s="1"/>
  <c r="I158" i="37"/>
  <c r="K158" i="37" s="1"/>
  <c r="I146" i="37"/>
  <c r="K146" i="37" s="1"/>
  <c r="I134" i="37"/>
  <c r="K134" i="37" s="1"/>
  <c r="I122" i="37"/>
  <c r="K122" i="37" s="1"/>
  <c r="I110" i="37"/>
  <c r="K110" i="37" s="1"/>
  <c r="I98" i="37"/>
  <c r="K98" i="37" s="1"/>
  <c r="I86" i="37"/>
  <c r="K86" i="37" s="1"/>
  <c r="I74" i="37"/>
  <c r="K74" i="37" s="1"/>
  <c r="I62" i="37"/>
  <c r="K62" i="37" s="1"/>
  <c r="I50" i="37"/>
  <c r="K50" i="37" s="1"/>
  <c r="I38" i="37"/>
  <c r="K38" i="37" s="1"/>
  <c r="I26" i="37"/>
  <c r="K26" i="37" s="1"/>
  <c r="I14" i="37"/>
  <c r="K14" i="37" s="1"/>
  <c r="I2" i="37"/>
  <c r="K2" i="37" s="1"/>
  <c r="K210" i="37"/>
  <c r="K205" i="37"/>
  <c r="K13" i="37"/>
  <c r="K25" i="37"/>
  <c r="K37" i="37"/>
  <c r="K49" i="37"/>
  <c r="K61" i="37"/>
  <c r="K73" i="37"/>
  <c r="K85" i="37"/>
  <c r="K97" i="37"/>
  <c r="K109" i="37"/>
  <c r="K121" i="37"/>
  <c r="K133" i="37"/>
  <c r="K145" i="37"/>
  <c r="K157" i="37"/>
  <c r="K169" i="37"/>
  <c r="K181" i="37"/>
  <c r="K193" i="37"/>
  <c r="F44" i="20" l="1"/>
  <c r="E45" i="38"/>
  <c r="D45" i="38"/>
  <c r="I212" i="37"/>
  <c r="G212" i="37" l="1"/>
  <c r="B18" i="37"/>
  <c r="B19" i="37"/>
  <c r="B20" i="37"/>
  <c r="B21" i="37"/>
  <c r="B22" i="37"/>
  <c r="B23" i="37"/>
  <c r="B24" i="37"/>
  <c r="B25" i="37"/>
  <c r="B26" i="37"/>
  <c r="B27" i="37"/>
  <c r="B28" i="37"/>
  <c r="B29" i="37"/>
  <c r="B30" i="37"/>
  <c r="B31" i="37"/>
  <c r="B32" i="37"/>
  <c r="B33" i="37"/>
  <c r="B34" i="37"/>
  <c r="B35" i="37"/>
  <c r="B36" i="37"/>
  <c r="B37" i="37"/>
  <c r="B38" i="37"/>
  <c r="B39" i="37"/>
  <c r="B40" i="37"/>
  <c r="B41" i="37"/>
  <c r="B42" i="37"/>
  <c r="B43" i="37"/>
  <c r="B44" i="37"/>
  <c r="B45" i="37"/>
  <c r="B46" i="37"/>
  <c r="B47" i="37"/>
  <c r="B48" i="37"/>
  <c r="B49" i="37"/>
  <c r="B50" i="37"/>
  <c r="B51" i="37"/>
  <c r="B52" i="37"/>
  <c r="B53" i="37"/>
  <c r="B54" i="37"/>
  <c r="B55" i="37"/>
  <c r="B56" i="37"/>
  <c r="B57" i="37"/>
  <c r="B58" i="37"/>
  <c r="B59" i="37"/>
  <c r="B60" i="37"/>
  <c r="B61" i="37"/>
  <c r="B62" i="37"/>
  <c r="B63" i="37"/>
  <c r="B64" i="37"/>
  <c r="B65" i="37"/>
  <c r="B66" i="37"/>
  <c r="B67" i="37"/>
  <c r="B68" i="37"/>
  <c r="B69" i="37"/>
  <c r="B70" i="37"/>
  <c r="B71" i="37"/>
  <c r="B72" i="37"/>
  <c r="B73" i="37"/>
  <c r="B74" i="37"/>
  <c r="B75" i="37"/>
  <c r="B76" i="37"/>
  <c r="B77" i="37"/>
  <c r="B78" i="37"/>
  <c r="B79" i="37"/>
  <c r="B80" i="37"/>
  <c r="B81" i="37"/>
  <c r="B82" i="37"/>
  <c r="B83" i="37"/>
  <c r="B84" i="37"/>
  <c r="B85" i="37"/>
  <c r="B86" i="37"/>
  <c r="B87" i="37"/>
  <c r="B88" i="37"/>
  <c r="B89" i="37"/>
  <c r="B90" i="37"/>
  <c r="B91" i="37"/>
  <c r="B92" i="37"/>
  <c r="B93" i="37"/>
  <c r="B94" i="37"/>
  <c r="B95" i="37"/>
  <c r="B96" i="37"/>
  <c r="B97" i="37"/>
  <c r="B98" i="37"/>
  <c r="B99" i="37"/>
  <c r="B100" i="37"/>
  <c r="B101" i="37"/>
  <c r="B102" i="37"/>
  <c r="B103" i="37"/>
  <c r="B104" i="37"/>
  <c r="B105" i="37"/>
  <c r="B106" i="37"/>
  <c r="B107" i="37"/>
  <c r="B108" i="37"/>
  <c r="B109" i="37"/>
  <c r="B110" i="37"/>
  <c r="B111" i="37"/>
  <c r="B112" i="37"/>
  <c r="B113" i="37"/>
  <c r="B114" i="37"/>
  <c r="B115" i="37"/>
  <c r="B116" i="37"/>
  <c r="B117" i="37"/>
  <c r="B118" i="37"/>
  <c r="B119" i="37"/>
  <c r="B120" i="37"/>
  <c r="B121" i="37"/>
  <c r="B122" i="37"/>
  <c r="B123" i="37"/>
  <c r="B124" i="37"/>
  <c r="B125" i="37"/>
  <c r="B126" i="37"/>
  <c r="B127" i="37"/>
  <c r="B128" i="37"/>
  <c r="B129" i="37"/>
  <c r="B130" i="37"/>
  <c r="B131" i="37"/>
  <c r="B132" i="37"/>
  <c r="B133" i="37"/>
  <c r="B134" i="37"/>
  <c r="B135" i="37"/>
  <c r="B136" i="37"/>
  <c r="B137" i="37"/>
  <c r="B138" i="37"/>
  <c r="B139" i="37"/>
  <c r="B140" i="37"/>
  <c r="B141" i="37"/>
  <c r="B142" i="37"/>
  <c r="B143" i="37"/>
  <c r="B144" i="37"/>
  <c r="B145" i="37"/>
  <c r="B146" i="37"/>
  <c r="B147" i="37"/>
  <c r="B148" i="37"/>
  <c r="B149" i="37"/>
  <c r="B150" i="37"/>
  <c r="B151" i="37"/>
  <c r="B152" i="37"/>
  <c r="B153" i="37"/>
  <c r="B154" i="37"/>
  <c r="B155" i="37"/>
  <c r="B156" i="37"/>
  <c r="B157" i="37"/>
  <c r="B158" i="37"/>
  <c r="B159" i="37"/>
  <c r="B160" i="37"/>
  <c r="B161" i="37"/>
  <c r="B162" i="37"/>
  <c r="B163" i="37"/>
  <c r="B164" i="37"/>
  <c r="B165" i="37"/>
  <c r="B166" i="37"/>
  <c r="B167" i="37"/>
  <c r="B168" i="37"/>
  <c r="B169" i="37"/>
  <c r="B170" i="37"/>
  <c r="B171" i="37"/>
  <c r="B172" i="37"/>
  <c r="B173" i="37"/>
  <c r="B174" i="37"/>
  <c r="B175" i="37"/>
  <c r="B176" i="37"/>
  <c r="B177" i="37"/>
  <c r="B178" i="37"/>
  <c r="B179" i="37"/>
  <c r="B180" i="37"/>
  <c r="B181" i="37"/>
  <c r="B182" i="37"/>
  <c r="B183" i="37"/>
  <c r="B184" i="37"/>
  <c r="B185" i="37"/>
  <c r="B186" i="37"/>
  <c r="B187" i="37"/>
  <c r="B188" i="37"/>
  <c r="B189" i="37"/>
  <c r="B190" i="37"/>
  <c r="B191" i="37"/>
  <c r="B192" i="37"/>
  <c r="B193" i="37"/>
  <c r="B194" i="37"/>
  <c r="B195" i="37"/>
  <c r="B196" i="37"/>
  <c r="B197" i="37"/>
  <c r="B198" i="37"/>
  <c r="B199" i="37"/>
  <c r="B200" i="37"/>
  <c r="B201" i="37"/>
  <c r="B202" i="37"/>
  <c r="B203" i="37"/>
  <c r="B204" i="37"/>
  <c r="B205" i="37"/>
  <c r="B206" i="37"/>
  <c r="B207" i="37"/>
  <c r="B208" i="37"/>
  <c r="B209" i="37"/>
  <c r="B210" i="37"/>
  <c r="B211" i="37"/>
  <c r="F68" i="20" l="1"/>
  <c r="F7" i="4"/>
  <c r="G7" i="4" s="1"/>
  <c r="E7" i="4"/>
  <c r="U257" i="41"/>
  <c r="K7" i="4" s="1"/>
  <c r="N257" i="41"/>
  <c r="J7" i="4" s="1"/>
  <c r="S257" i="41"/>
  <c r="R257" i="41"/>
  <c r="K8" i="4" s="1"/>
  <c r="Q257" i="41"/>
  <c r="K5" i="4" s="1"/>
  <c r="P257" i="41"/>
  <c r="K4" i="4" s="1"/>
  <c r="O257" i="41"/>
  <c r="K3" i="4" s="1"/>
  <c r="K257" i="41"/>
  <c r="J257" i="41"/>
  <c r="J5" i="4" s="1"/>
  <c r="I257" i="41"/>
  <c r="J4" i="4" s="1"/>
  <c r="H257" i="41"/>
  <c r="J3" i="4" s="1"/>
  <c r="B2" i="37"/>
  <c r="B3" i="37"/>
  <c r="B4" i="37"/>
  <c r="B5" i="37"/>
  <c r="B6" i="37"/>
  <c r="B7" i="37"/>
  <c r="B8" i="37"/>
  <c r="B9" i="37"/>
  <c r="B10" i="37"/>
  <c r="B11" i="37"/>
  <c r="B12" i="37"/>
  <c r="B13" i="37"/>
  <c r="B14" i="37"/>
  <c r="B15" i="37"/>
  <c r="B16" i="37"/>
  <c r="B17" i="37"/>
  <c r="G68" i="20" l="1"/>
  <c r="N7" i="4"/>
  <c r="O7" i="4" s="1"/>
  <c r="H7" i="4"/>
  <c r="I7" i="4" s="1"/>
  <c r="L257" i="41"/>
  <c r="T257" i="41"/>
  <c r="K6" i="4" s="1"/>
  <c r="I71" i="20" l="1"/>
  <c r="F70" i="20"/>
  <c r="H22" i="30"/>
  <c r="R82" i="40" l="1"/>
  <c r="Q82" i="40"/>
  <c r="N82" i="40"/>
  <c r="M82" i="40"/>
  <c r="L82" i="40"/>
  <c r="K82" i="40"/>
  <c r="J82" i="40"/>
  <c r="I82" i="40"/>
  <c r="H82" i="40"/>
  <c r="G82" i="40"/>
  <c r="D82" i="40"/>
  <c r="E81" i="40"/>
  <c r="E79" i="40"/>
  <c r="E77" i="40"/>
  <c r="E75" i="40"/>
  <c r="E74" i="40"/>
  <c r="E68" i="40"/>
  <c r="E67" i="40"/>
  <c r="E66" i="40"/>
  <c r="E63" i="40"/>
  <c r="E62" i="40"/>
  <c r="E56" i="40"/>
  <c r="E55" i="40"/>
  <c r="E53" i="40"/>
  <c r="E52" i="40"/>
  <c r="E50" i="40"/>
  <c r="E44" i="40"/>
  <c r="E43" i="40"/>
  <c r="E42" i="40"/>
  <c r="E38" i="40"/>
  <c r="E36" i="40"/>
  <c r="E31" i="40"/>
  <c r="E30" i="40"/>
  <c r="E29" i="40"/>
  <c r="E28" i="40"/>
  <c r="E27" i="40"/>
  <c r="E18" i="40"/>
  <c r="E16" i="40"/>
  <c r="E14" i="40"/>
  <c r="E11" i="40"/>
  <c r="E82" i="40" s="1"/>
  <c r="E8" i="40"/>
  <c r="E6" i="40"/>
  <c r="E5" i="40"/>
  <c r="E3" i="40"/>
  <c r="E2" i="40"/>
  <c r="F212" i="37" l="1"/>
  <c r="E212" i="37"/>
  <c r="D212" i="37"/>
  <c r="V24" i="30"/>
  <c r="G6" i="30"/>
  <c r="V23" i="30"/>
  <c r="V22" i="30"/>
  <c r="V21" i="30"/>
  <c r="V20" i="30"/>
  <c r="V19" i="30"/>
  <c r="D3" i="4" l="1"/>
  <c r="B6" i="30"/>
  <c r="C6" i="30"/>
  <c r="G7" i="30"/>
  <c r="G5" i="30"/>
  <c r="G4" i="30"/>
  <c r="G3" i="30"/>
  <c r="H3" i="30" s="1"/>
  <c r="E6" i="30" l="1"/>
  <c r="F22" i="30" s="1"/>
  <c r="D6" i="30"/>
  <c r="G22" i="30" s="1"/>
  <c r="C3" i="30"/>
  <c r="B3" i="30"/>
  <c r="D3" i="30" l="1"/>
  <c r="B7" i="30"/>
  <c r="C7" i="30"/>
  <c r="C5" i="30"/>
  <c r="B4" i="30"/>
  <c r="C4" i="30"/>
  <c r="B5" i="30"/>
  <c r="K6" i="30"/>
  <c r="J6" i="30"/>
  <c r="K5" i="30"/>
  <c r="J5" i="30"/>
  <c r="K4" i="30"/>
  <c r="J4" i="30"/>
  <c r="K3" i="30"/>
  <c r="J3" i="30"/>
  <c r="K7" i="30"/>
  <c r="E6" i="4" l="1"/>
  <c r="N8" i="4"/>
  <c r="F7" i="30"/>
  <c r="F6" i="30"/>
  <c r="F5" i="30"/>
  <c r="F4" i="30"/>
  <c r="F3" i="30"/>
  <c r="H21" i="30"/>
  <c r="H20" i="30"/>
  <c r="E3" i="30" l="1"/>
  <c r="G19" i="30"/>
  <c r="B9" i="30"/>
  <c r="E4" i="30"/>
  <c r="F20" i="30" s="1"/>
  <c r="D4" i="30"/>
  <c r="G20" i="30" s="1"/>
  <c r="E5" i="30"/>
  <c r="F21" i="30" s="1"/>
  <c r="D5" i="30"/>
  <c r="G21" i="30" s="1"/>
  <c r="C9" i="30"/>
  <c r="E7" i="30"/>
  <c r="F23" i="30" s="1"/>
  <c r="D7" i="30"/>
  <c r="G23" i="30" s="1"/>
  <c r="H6" i="30"/>
  <c r="N7" i="30" l="1"/>
  <c r="E9" i="30"/>
  <c r="D9" i="30"/>
  <c r="G18" i="30" s="1"/>
  <c r="D5" i="4"/>
  <c r="O7" i="30" l="1"/>
  <c r="U23" i="30" s="1"/>
  <c r="T23" i="30"/>
  <c r="B10" i="4"/>
  <c r="C10" i="4"/>
  <c r="N6" i="30"/>
  <c r="O6" i="30" s="1"/>
  <c r="U24" i="30" s="1"/>
  <c r="N3" i="30"/>
  <c r="O3" i="30" s="1"/>
  <c r="U19" i="30" s="1"/>
  <c r="N4" i="30"/>
  <c r="T20" i="30" s="1"/>
  <c r="N5" i="30"/>
  <c r="T21" i="30" s="1"/>
  <c r="H5" i="30"/>
  <c r="H4" i="30"/>
  <c r="G9" i="30"/>
  <c r="F18" i="30" s="1"/>
  <c r="H7" i="30"/>
  <c r="D8" i="4"/>
  <c r="D4" i="4"/>
  <c r="F6" i="4"/>
  <c r="G6" i="4" s="1"/>
  <c r="B11" i="20"/>
  <c r="O4" i="30" l="1"/>
  <c r="U20" i="30" s="1"/>
  <c r="O5" i="30"/>
  <c r="U21" i="30" s="1"/>
  <c r="N9" i="30"/>
  <c r="T18" i="30" s="1"/>
  <c r="H9" i="30"/>
  <c r="I9" i="30"/>
  <c r="V18" i="30" s="1"/>
  <c r="C11" i="20"/>
  <c r="N6" i="4"/>
  <c r="O6" i="4" s="1"/>
  <c r="H6" i="4"/>
  <c r="I6" i="4" s="1"/>
  <c r="C10" i="20"/>
  <c r="B10" i="20"/>
  <c r="C9" i="20"/>
  <c r="B9" i="20"/>
  <c r="C8" i="20"/>
  <c r="B8" i="20"/>
  <c r="C12" i="20"/>
  <c r="F12" i="20" l="1"/>
  <c r="O9" i="30"/>
  <c r="U18" i="30" s="1"/>
  <c r="F11" i="20" l="1"/>
  <c r="G11" i="20" s="1"/>
  <c r="G12" i="20" l="1"/>
  <c r="F3" i="4"/>
  <c r="F4" i="4"/>
  <c r="F5" i="4"/>
  <c r="F8" i="4"/>
  <c r="F9" i="20" l="1"/>
  <c r="G9" i="20" s="1"/>
  <c r="F8" i="20"/>
  <c r="E3" i="4"/>
  <c r="E4" i="4"/>
  <c r="E5" i="4"/>
  <c r="E8" i="4"/>
  <c r="O8" i="4"/>
  <c r="N3" i="4"/>
  <c r="N4" i="4"/>
  <c r="O4" i="4" s="1"/>
  <c r="G8" i="20" l="1"/>
  <c r="G4" i="4"/>
  <c r="H4" i="4" s="1"/>
  <c r="I4" i="4" s="1"/>
  <c r="G3" i="4"/>
  <c r="G8" i="4"/>
  <c r="H8" i="4" s="1"/>
  <c r="I8" i="4" s="1"/>
  <c r="G5" i="4"/>
  <c r="H5" i="4" s="1"/>
  <c r="I5" i="4" s="1"/>
  <c r="F10" i="20"/>
  <c r="G10" i="20" s="1"/>
  <c r="N5" i="4"/>
  <c r="O5" i="4" s="1"/>
  <c r="O3" i="4"/>
  <c r="E10" i="4"/>
  <c r="D10" i="4"/>
  <c r="F14" i="20" l="1"/>
  <c r="G10" i="4"/>
  <c r="I14" i="20"/>
  <c r="O10" i="4"/>
  <c r="N10" i="4"/>
  <c r="H3" i="4"/>
  <c r="I3" i="4" l="1"/>
  <c r="I10" i="4" s="1"/>
  <c r="H10" i="4"/>
</calcChain>
</file>

<file path=xl/sharedStrings.xml><?xml version="1.0" encoding="utf-8"?>
<sst xmlns="http://schemas.openxmlformats.org/spreadsheetml/2006/main" count="1745" uniqueCount="813">
  <si>
    <t>Sonstige Informationen</t>
  </si>
  <si>
    <t>Einbruchdiebstahl</t>
  </si>
  <si>
    <t>Feuer</t>
  </si>
  <si>
    <t>Leitungswasser</t>
  </si>
  <si>
    <t>Sturm</t>
  </si>
  <si>
    <t>Überschwemmung</t>
  </si>
  <si>
    <t>Gebäude</t>
  </si>
  <si>
    <t>Summe</t>
  </si>
  <si>
    <t>Schadendatum</t>
  </si>
  <si>
    <t>Schadenjahr</t>
  </si>
  <si>
    <t xml:space="preserve">Gefahr </t>
  </si>
  <si>
    <t>Spaltenbeschriftungen</t>
  </si>
  <si>
    <t>Zeilenbeschriftungen</t>
  </si>
  <si>
    <t>Gesamtergebnis</t>
  </si>
  <si>
    <t>Sparte</t>
  </si>
  <si>
    <t>Schaden-aufwand / EUR</t>
  </si>
  <si>
    <t>Anzahl</t>
  </si>
  <si>
    <t>Durchschnitt</t>
  </si>
  <si>
    <t>Schadenbedarf p.a. / EUR</t>
  </si>
  <si>
    <t>Kostenquote / %</t>
  </si>
  <si>
    <t>Nettoprämie / EUR</t>
  </si>
  <si>
    <t>Versicherungs-steuer</t>
  </si>
  <si>
    <t>Bruttoprämie</t>
  </si>
  <si>
    <t>Versicherungssummen</t>
  </si>
  <si>
    <t>Prämiensätze / o/oo</t>
  </si>
  <si>
    <t>Inhalt</t>
  </si>
  <si>
    <t>Kostenquote / % Bieter</t>
  </si>
  <si>
    <t>Kostenquote / % nur für Beispiel</t>
  </si>
  <si>
    <t>Überschwemmung, Rückstau</t>
  </si>
  <si>
    <t>a) ab einem wahrscheinlichen Höchstschaden von 100.000 EUR</t>
  </si>
  <si>
    <t>b) für jeden Schaden</t>
  </si>
  <si>
    <t>Gemittelt</t>
  </si>
  <si>
    <t>Glas</t>
  </si>
  <si>
    <t>STABW von Entschädigung</t>
  </si>
  <si>
    <t>Benchmark</t>
  </si>
  <si>
    <t>Standart-abweichung</t>
  </si>
  <si>
    <t>Schaden-durch-schnitt</t>
  </si>
  <si>
    <t>Summe von Aufwand</t>
  </si>
  <si>
    <t>Gesamt: Summe von Aufwand</t>
  </si>
  <si>
    <t>Gesamt: Anzahl von Aufwand2</t>
  </si>
  <si>
    <t>Anzahl von Aufwand2</t>
  </si>
  <si>
    <t xml:space="preserve">Einbruch-Diebstahl </t>
  </si>
  <si>
    <t>Stadt Kalkar</t>
  </si>
  <si>
    <t>Ergebnis</t>
  </si>
  <si>
    <t>Quote / bisher</t>
  </si>
  <si>
    <t>Quote / as if</t>
  </si>
  <si>
    <t>Jahresprämie brutto / as if</t>
  </si>
  <si>
    <t>Gemittelt / Summe</t>
  </si>
  <si>
    <t>Jahresprämie brutto / bisher</t>
  </si>
  <si>
    <t>Stadt Geilenkirchen</t>
  </si>
  <si>
    <t>Bruttojahresmietwert (BJMW) soweit nicht zu 
Wohnzwecken genutzt / EUR</t>
  </si>
  <si>
    <t>lfd. Nr.</t>
  </si>
  <si>
    <t>Adresse / Nutzung</t>
  </si>
  <si>
    <t>Kostenstelle</t>
  </si>
  <si>
    <t>Denkmal-
schutz</t>
  </si>
  <si>
    <t>GPS-Daten</t>
  </si>
  <si>
    <t>1.</t>
  </si>
  <si>
    <t>Alte Haihover Str.2 / Gaststätte</t>
  </si>
  <si>
    <t>11026 006</t>
  </si>
  <si>
    <t>ja</t>
  </si>
  <si>
    <t>2.</t>
  </si>
  <si>
    <t>Bahnhofstraße / Bahnhofsvorplatz / Kiosk und Toilettengebäude Geilenkirchen</t>
  </si>
  <si>
    <t>53030 006</t>
  </si>
  <si>
    <t>nein</t>
  </si>
  <si>
    <t>3.</t>
  </si>
  <si>
    <t>Kraudorf - Nirm / Feuerwehrgerätehaus</t>
  </si>
  <si>
    <t>12010 016</t>
  </si>
  <si>
    <t>GPS 51.003266 6.164170</t>
  </si>
  <si>
    <t>4.</t>
  </si>
  <si>
    <t>Kraudorf - Nirm / Umkleidehaus Kraudorf-Nirm</t>
  </si>
  <si>
    <t>42030 016</t>
  </si>
  <si>
    <t>5.</t>
  </si>
  <si>
    <t>Am Stadion 1 / Sportumkleidegebäude</t>
  </si>
  <si>
    <t>42030 006</t>
  </si>
  <si>
    <t>Nicht versichert gilt Regeltechnik der Flutlichtanlage</t>
  </si>
  <si>
    <t>6.</t>
  </si>
  <si>
    <t>Am Stadion 3 / Wohnhaus mit Anbau</t>
  </si>
  <si>
    <t>11022 006</t>
  </si>
  <si>
    <t>7.</t>
  </si>
  <si>
    <t>An der Friedensburg / Parkhaus</t>
  </si>
  <si>
    <t>54120 006</t>
  </si>
  <si>
    <t>GPS-Daten: 50.960523, 6.124305</t>
  </si>
  <si>
    <t>8.</t>
  </si>
  <si>
    <t>An der Friedensburg 32 und34 / Mehrfamilienhaus für Flüchtlinge</t>
  </si>
  <si>
    <t>31020 013</t>
  </si>
  <si>
    <t>9.</t>
  </si>
  <si>
    <t>An der Vogelstange / Friedhofshalle Geilenkirchen</t>
  </si>
  <si>
    <t>55130 006</t>
  </si>
  <si>
    <t>GPS 50.965863 6.120879</t>
  </si>
  <si>
    <t>10.</t>
  </si>
  <si>
    <t>An Fürthenrode 52 / Technologiezentrum ESC Haus 1</t>
  </si>
  <si>
    <t>57030 020</t>
  </si>
  <si>
    <t>11.</t>
  </si>
  <si>
    <t>Annastraße 13 / Kindergarten- u. Vereinsstätte Tripsrath</t>
  </si>
  <si>
    <t>11021 028</t>
  </si>
  <si>
    <t>Versichert gelten hinsichtlich der Einrichtung drei Küchen</t>
  </si>
  <si>
    <t>12.</t>
  </si>
  <si>
    <t>Auf der Zömm / Friedhofshalle Süggerath</t>
  </si>
  <si>
    <t>55130 026</t>
  </si>
  <si>
    <t>GPS-Daten: 50.974796, 6.151040</t>
  </si>
  <si>
    <t>13.</t>
  </si>
  <si>
    <t>31020 020</t>
  </si>
  <si>
    <t>14.</t>
  </si>
  <si>
    <t>Bahnhofstr. 17 / Bahnhof</t>
  </si>
  <si>
    <t>57040 006</t>
  </si>
  <si>
    <t>Versichert gelten auch Glasschäden gem. Rahmenvertrag</t>
  </si>
  <si>
    <t>16.</t>
  </si>
  <si>
    <t>Bergstr.  / Sportumkl./Vereinsh. Gillrath</t>
  </si>
  <si>
    <t>42030 007</t>
  </si>
  <si>
    <t>GPS-Daten: 50.977248, 6.077294</t>
  </si>
  <si>
    <t>17.</t>
  </si>
  <si>
    <t>Bergstr.32-38 / GGS Gillrath mit Mensa und Umkleidehaus</t>
  </si>
  <si>
    <t>21020 007</t>
  </si>
  <si>
    <t>17.1</t>
  </si>
  <si>
    <t>Bergstraße, Turnhalle (Neubau 2024)</t>
  </si>
  <si>
    <t>Bergstraße / Garage Gillrath</t>
  </si>
  <si>
    <t>42021 007</t>
  </si>
  <si>
    <t>GPS: 50.97647 6.077932</t>
  </si>
  <si>
    <t>19.</t>
  </si>
  <si>
    <t>Besenbindergasse 1 / Kindergarten Tevern</t>
  </si>
  <si>
    <t>36010 027</t>
  </si>
  <si>
    <t>20.</t>
  </si>
  <si>
    <t>Birkenweg / Mehrzweckhalle Lindern</t>
  </si>
  <si>
    <t>42020 018</t>
  </si>
  <si>
    <t>GPS 50.998364 6.207783</t>
  </si>
  <si>
    <t>21.</t>
  </si>
  <si>
    <t>Birkenweg / Garage Lindern</t>
  </si>
  <si>
    <t>42021 018</t>
  </si>
  <si>
    <t>GPS: 50.998596 6.209224</t>
  </si>
  <si>
    <t>22.</t>
  </si>
  <si>
    <t>Brucknerstraße 9-19 / KGS Geilenkirchen mit Turnhalle, Schwimmbad, Wohnhaus und Kleiderstube Geilenkirchen</t>
  </si>
  <si>
    <t>21010 006
11023 00621010 006
11023 00621010 006
11023 00621010 006
11023 00621010 006
11023 006</t>
  </si>
  <si>
    <t>23.</t>
  </si>
  <si>
    <t>Brüllsche Str.6-8 / Jugend- und Dorfgemeinschaftshaus Prummern</t>
  </si>
  <si>
    <t>28010 024</t>
  </si>
  <si>
    <t>24.</t>
  </si>
  <si>
    <t>12010 024</t>
  </si>
  <si>
    <t>Leerstand / Zeitwertversicherung</t>
  </si>
  <si>
    <t>26.</t>
  </si>
  <si>
    <t>Friedensstr. / Am Friedhof Friedhofshalle Immendorf</t>
  </si>
  <si>
    <t>55130 014</t>
  </si>
  <si>
    <t>GPS 50.953752 6.168816</t>
  </si>
  <si>
    <t>27.</t>
  </si>
  <si>
    <t>11028 003</t>
  </si>
  <si>
    <t>28.</t>
  </si>
  <si>
    <t>21040 006
11024 00621040 006
11024 00621040 006
11024 00621040 006
11024 00621040 006
11024 006</t>
  </si>
  <si>
    <t>29.</t>
  </si>
  <si>
    <t>Hatterather Weg / Friedhofshalle Gillrath</t>
  </si>
  <si>
    <t>55130 007</t>
  </si>
  <si>
    <t>GPS-Daten: 50.982406, 6.076790</t>
  </si>
  <si>
    <t>30.</t>
  </si>
  <si>
    <t>Heinsberger Str. / Aufenthaltsraum auf Friedhof Geilenkirchen</t>
  </si>
  <si>
    <t>55140 006</t>
  </si>
  <si>
    <t>GPS-Daten: 50.966671, 6.119630</t>
  </si>
  <si>
    <t>31.</t>
  </si>
  <si>
    <t>Herzog-Wilhelm-Str.22 / Kindergarten -Awo-Geilenkirchen</t>
  </si>
  <si>
    <t>11021 006</t>
  </si>
  <si>
    <t>32.</t>
  </si>
  <si>
    <t>Hinter den Höfen 5 / Jugend-/Sport-/Vereinsh.&amp;Wohnung Grothenrath</t>
  </si>
  <si>
    <t>28010 008
11025 00828010 008
11025 00828010 008
11025 00828010 008
11025 008</t>
  </si>
  <si>
    <t>33.</t>
  </si>
  <si>
    <t>Hubertusstr.24 / Feuerwehrhaus und Sportheim Tripsrath</t>
  </si>
  <si>
    <t>12010 028</t>
  </si>
  <si>
    <t>33.1</t>
  </si>
  <si>
    <t>Hubertusstraße 22 / Garage am Feuerwehrgerätehaus Tripsrath</t>
  </si>
  <si>
    <t>34.</t>
  </si>
  <si>
    <t>Ikarusweg / Vereinsheim mit Garage Niederheid</t>
  </si>
  <si>
    <t>42030 025</t>
  </si>
  <si>
    <t>GPS-Daten: 50.989360, 6.111988</t>
  </si>
  <si>
    <t>35.</t>
  </si>
  <si>
    <t>Im Gang 34-36 / Kindergarten (Baujahr 2009) Bauchem 
(Erweiterung 2020)</t>
  </si>
  <si>
    <t>36010 002</t>
  </si>
  <si>
    <t>Mitversichert gilt ein Blockhaus mit Inhalt</t>
  </si>
  <si>
    <t>36.</t>
  </si>
  <si>
    <t>Im Wiesengrund / Sportplatzgerätehaus m.Terrasse Süggerath</t>
  </si>
  <si>
    <t>42030 026</t>
  </si>
  <si>
    <t>GPS-Daten: 50.976926, 6.144509</t>
  </si>
  <si>
    <t>37.</t>
  </si>
  <si>
    <t>Im Wiesengrund 1 / Feuerwehrgerätehaus Süggerath</t>
  </si>
  <si>
    <t>12010 026</t>
  </si>
  <si>
    <t>38.</t>
  </si>
  <si>
    <t>Im Wiesengrund 1 / Jugend-/Dorfgem.-/Vereinshaus Süggerath</t>
  </si>
  <si>
    <t>28010 026</t>
  </si>
  <si>
    <t>39.</t>
  </si>
  <si>
    <t>Karl-Arnold-Str.84 / Bauhoflager Gillrath</t>
  </si>
  <si>
    <t>11030 007</t>
  </si>
  <si>
    <t>40.</t>
  </si>
  <si>
    <t>Klosterstraße / Friedhofshalle mit Gerätehaus Würm</t>
  </si>
  <si>
    <t>55130 030</t>
  </si>
  <si>
    <t>GPS-Daten: 50.995816, 6.181278</t>
  </si>
  <si>
    <t>41.</t>
  </si>
  <si>
    <t>Klosterstraße 11 / Bürgerhalle Würm</t>
  </si>
  <si>
    <t>28010 030</t>
  </si>
  <si>
    <t>42.</t>
  </si>
  <si>
    <t>Klosterstr.15 / Grundschule mit OGS u. Sporthalle und Schießstand Würm</t>
  </si>
  <si>
    <t>21010 030</t>
  </si>
  <si>
    <t>43.</t>
  </si>
  <si>
    <t>Kogenbroich 39 / Obdachlosenunterkunft</t>
  </si>
  <si>
    <t>31010 015</t>
  </si>
  <si>
    <t>44.</t>
  </si>
  <si>
    <t>Konrad-Adenauer-Str.118 / Bürgerhaus
-Kulturzentrum-
Mietwohnung
Albert-Jansen-StiftungKonrad-Adenauer-Str.118 / Bürgerhaus
-Kulturzentrum-
Mietwohnung
Albert-Jansen-StiftungKonrad-Adenauer-Str.118 / Bürgerhaus
-Kulturzentrum-
Mietwohnung
Albert-Jansen-StiftungKonrad-Adenauer-Str.118 / Bürgerhaus
-Kulturzentrum-
Mietwohnung
Albert-Jansen-Stiftung</t>
  </si>
  <si>
    <t>28020 006
11025 00828020 006
11025 00828020 006
11025 00828020 006
11025 008</t>
  </si>
  <si>
    <t>Versichert gelten hinsichtlich der Einrichtung ausschließlich die in der Aufstellung in der Anlage (Liste aus 1987) angegebenen Sachen zur festen Taxe</t>
  </si>
  <si>
    <t>45.</t>
  </si>
  <si>
    <t>Kreisbahnstr.28 / Feuerwehrgerätehaus Gillrath</t>
  </si>
  <si>
    <t>12010 007</t>
  </si>
  <si>
    <t>46.</t>
  </si>
  <si>
    <t>Limitenweg 10 / Obdachlosenunterkünfte Flüchtlingsunterkunft Süggerath</t>
  </si>
  <si>
    <t>31010 026</t>
  </si>
  <si>
    <t>47.</t>
  </si>
  <si>
    <t>Linderner Str.14 / Feuerwehrhaus Würm</t>
  </si>
  <si>
    <t>12010 030</t>
  </si>
  <si>
    <t>48.</t>
  </si>
  <si>
    <t>Markt / Feuerwehrgerätehaus Verwaltungsstaffel</t>
  </si>
  <si>
    <t>12020 006</t>
  </si>
  <si>
    <t>GPS 50.964882 6.121634</t>
  </si>
  <si>
    <t>49.</t>
  </si>
  <si>
    <t>Markt / Parkhaus</t>
  </si>
  <si>
    <t>52420 006</t>
  </si>
  <si>
    <t>GPS 50.964796 6.120885</t>
  </si>
  <si>
    <t>50.</t>
  </si>
  <si>
    <t>Markt 13-15 / Musikschule &amp; Div.Bürobetrieb</t>
  </si>
  <si>
    <t>26010 006</t>
  </si>
  <si>
    <t>51.</t>
  </si>
  <si>
    <t>Markt 9 / Rathaus</t>
  </si>
  <si>
    <t>11010 006</t>
  </si>
  <si>
    <t>Altbautrakt</t>
  </si>
  <si>
    <t>52.</t>
  </si>
  <si>
    <t>Martin-Heyden-Str.24-26 / Stadtbücherei</t>
  </si>
  <si>
    <t>27010 006</t>
  </si>
  <si>
    <t>53.</t>
  </si>
  <si>
    <t>Müncherather Str. 2-8 / Grundsch./Forum/OGS/Sporthalle Teveren</t>
  </si>
  <si>
    <t>21010 027</t>
  </si>
  <si>
    <t>54.</t>
  </si>
  <si>
    <t>Müncherather Straße  / Friedhofshalle Teveren</t>
  </si>
  <si>
    <t>55130 027</t>
  </si>
  <si>
    <t>GPS 50.955245 6.081537</t>
  </si>
  <si>
    <t>55.</t>
  </si>
  <si>
    <t>42030 002</t>
  </si>
  <si>
    <t>GPS-Daten: 50.972609, 6.107199</t>
  </si>
  <si>
    <t>56.</t>
  </si>
  <si>
    <t>Pestalozzistr.21-29 / Hallenbad "Gelobad"</t>
  </si>
  <si>
    <t>42040 002</t>
  </si>
  <si>
    <t>GPS-Daten: 50.972005, 6.109108</t>
  </si>
  <si>
    <t>57.</t>
  </si>
  <si>
    <t>Pestalozzistr.27 / Gesamtschule mit Erweiterungen</t>
  </si>
  <si>
    <t>21050 002</t>
  </si>
  <si>
    <t>mitversichert ist der Inhalt des Tierhauses (Kleintiere und sonstige Vorräte) mit einer Versicherungssumme von 10.000 € auf erstes Risiko</t>
  </si>
  <si>
    <t>58.</t>
  </si>
  <si>
    <t>Pestalozzistr.27 / Sporthalle Bauchem</t>
  </si>
  <si>
    <t>42010 002</t>
  </si>
  <si>
    <t>59.</t>
  </si>
  <si>
    <t>Pestalozzistraße 33, Bürgerhaus Bauchem</t>
  </si>
  <si>
    <t>28010 002</t>
  </si>
  <si>
    <t>60.</t>
  </si>
  <si>
    <t>Pfarrer-Holzberg-Str. / Friedhofshalle Tripsrath</t>
  </si>
  <si>
    <t>55130 028</t>
  </si>
  <si>
    <t>GPS-Daten: 50.992957, 6.125287</t>
  </si>
  <si>
    <t>62.</t>
  </si>
  <si>
    <t>Ringstr.7 / Wohnhaus Immendorf</t>
  </si>
  <si>
    <t>11025 014</t>
  </si>
  <si>
    <t>63.</t>
  </si>
  <si>
    <t>Ringstr.9-15 / Grundschule/OGS Kindergarten u. Sporthalle Immendorf</t>
  </si>
  <si>
    <t>21010 014</t>
  </si>
  <si>
    <t>64.</t>
  </si>
  <si>
    <t>Rückstr.3 / Sport- u. Vereinsheim Würm</t>
  </si>
  <si>
    <t>42030 030</t>
  </si>
  <si>
    <t>65.</t>
  </si>
  <si>
    <t>Sittarder Str.11 / Grundschule / Forum OGS / Sporthalle Geilenkirchen</t>
  </si>
  <si>
    <t>21010 006</t>
  </si>
  <si>
    <t>66.</t>
  </si>
  <si>
    <t>Teverener Heide / Vereinsheim</t>
  </si>
  <si>
    <t>42030 027</t>
  </si>
  <si>
    <t>GPS-Daten: 50.957201, 6.068051</t>
  </si>
  <si>
    <t>67.</t>
  </si>
  <si>
    <t>Teverener Heide 1-2 / Tribüne m.WC- u.Kassenhäuschen</t>
  </si>
  <si>
    <t>versichert gelten Tribüne mit Sprecherkabine und Lautsprecheranlage gegen Feuer, Sturm, WC-Gebäude gegen Feuer, LW, Sturm</t>
  </si>
  <si>
    <t>69.</t>
  </si>
  <si>
    <t>Theodor-Heuss-Ring 100 / Herzog-Wilhelm-Straße 64 Feuerwehrgerätehaus mit Büroräumen</t>
  </si>
  <si>
    <t>12010 006</t>
  </si>
  <si>
    <t>70.</t>
  </si>
  <si>
    <t>Töpferstr.13 / Feuerwehrgerätehaus Teveren</t>
  </si>
  <si>
    <t>12010 027</t>
  </si>
  <si>
    <t>71.</t>
  </si>
  <si>
    <t>Hochstraße 44 / Jugend-/Dorfgem.-/Vereinsheim</t>
  </si>
  <si>
    <t>28010 027</t>
  </si>
  <si>
    <t>72.</t>
  </si>
  <si>
    <t>Von-Humboldt-Str.1 / Stadtbetriebshof / Wohnhaus</t>
  </si>
  <si>
    <t>11030 020</t>
  </si>
  <si>
    <t>mitversichert gelten drei Silos und eine Soleanlage inkl. dessen Inhalt</t>
  </si>
  <si>
    <t>73.</t>
  </si>
  <si>
    <t>Walderych 32 / Feuerwehrh. mit Vereinsräumen Waurichen</t>
  </si>
  <si>
    <t>12010 029</t>
  </si>
  <si>
    <t>74.</t>
  </si>
  <si>
    <t>Winkelstraße / Friedhofshalle Lindern</t>
  </si>
  <si>
    <t>55130 018</t>
  </si>
  <si>
    <t>GPS-Daten: 50.994704, 6.217587</t>
  </si>
  <si>
    <t>75.</t>
  </si>
  <si>
    <t>11025 027</t>
  </si>
  <si>
    <t>Leerstand</t>
  </si>
  <si>
    <t>76.</t>
  </si>
  <si>
    <t>Zum Junkersbusch 27 / Kindergarten Teveren</t>
  </si>
  <si>
    <t>Flovericher Straße 2a / Sportheim Immendorf</t>
  </si>
  <si>
    <t>42030 031</t>
  </si>
  <si>
    <t>Neubau</t>
  </si>
  <si>
    <t>Martin-Heyden-Straße 58 / Kita an der Wurm</t>
  </si>
  <si>
    <t>36010 006</t>
  </si>
  <si>
    <t>Beamtenweg 0 / öffentl. Toilette Wurmauenpark</t>
  </si>
  <si>
    <t>Nikolaus-Becker-Straße 28-34 / NEW-Gebäude</t>
  </si>
  <si>
    <t>Mietobjekt</t>
  </si>
  <si>
    <t>Römerstraße 1, Waurichen Hof mit Stallungen (Kauf 2024)</t>
  </si>
  <si>
    <t>Gillesweg 1 / Realschule/Forum/Sporthalle/Wohnhaus</t>
  </si>
  <si>
    <t>Versicherungssumme Einbruchdiebstahl</t>
  </si>
  <si>
    <t>Versicherungssumme Feuer Gebäude</t>
  </si>
  <si>
    <t>Versicherungssumme Feuer Inventar</t>
  </si>
  <si>
    <t>Versicherungssumme Leitungswasser Gebäude</t>
  </si>
  <si>
    <t>Versicherungssumme Leitungswasser Inventar</t>
  </si>
  <si>
    <t>Versicherungssumme Sturm Gebäude</t>
  </si>
  <si>
    <t>Versicherungssumme Sturm Inventar</t>
  </si>
  <si>
    <t>Versicherungssumme Überschwemmung Gebäude</t>
  </si>
  <si>
    <t>Versicherungssumme Überschwemmung Inventar</t>
  </si>
  <si>
    <t>Ermittelter Versicherungswert Inventar</t>
  </si>
  <si>
    <t>Fragen zur Inventarwertermittlung</t>
  </si>
  <si>
    <t>Anzahl der Fahrzeugstellplätze</t>
  </si>
  <si>
    <t>ermittelt mit 13 % der Gebäudesumme</t>
  </si>
  <si>
    <t>Anzahl der Kindergartengruppen?</t>
  </si>
  <si>
    <t>ermittelt im separaten Auftrag</t>
  </si>
  <si>
    <t>Ermittelt mit 10 % der Gebäudesumme zzgl. 73.000 EUR für eine Einfelderhalle</t>
  </si>
  <si>
    <t>Ermittelt mit 15 % der Gebäudesumme zzgl. 73.000 EUR für eine Einfelderhalle</t>
  </si>
  <si>
    <t>Was soll hier versichert werden?</t>
  </si>
  <si>
    <t>bewertet mit 10 % der Gebäudesumme</t>
  </si>
  <si>
    <t>bewertet mit 10 % der Gebäudesumme zzgl. 73.000 EUR für eine Einfelderturnhalle</t>
  </si>
  <si>
    <t>bewertet als Dreifelderhalle</t>
  </si>
  <si>
    <t>Nicht pauschal ermittelbar</t>
  </si>
  <si>
    <t>Bewertet mit 26 % der Gebäudesumme</t>
  </si>
  <si>
    <t>Sollen diese Sachen versichert werden? Gem. Mail vom 09.08., ja</t>
  </si>
  <si>
    <t>Abgestimmt gem. Mail vom 15.08.2024. Fraglich ist noch die VS für die Gebäude. Ermittelt mit 36.198.979 EUR inkl. Mensa</t>
  </si>
  <si>
    <t>Mail vom 20.08. 54 Bildschirmarbeitsplätze</t>
  </si>
  <si>
    <t xml:space="preserve">Versichert sein sollen Fahrräder: 20.08. Nachfrage wg. Diebstahl </t>
  </si>
  <si>
    <t>Reicht die Versicherungssumme für den Parkscheinautomaten aus? Mail vom 09.08. Frau Claßen versucht die Frage zu klären. 22.08.. Soll so bleiben</t>
  </si>
  <si>
    <t>5.1</t>
  </si>
  <si>
    <t xml:space="preserve">Am Stadion 1 / Vier Gerätegaragen </t>
  </si>
  <si>
    <t>Gem. Mail vom 22.08.2024</t>
  </si>
  <si>
    <t>Pestalozzistr. / Fünf Gerätegaragen am Sportplatz Bauchem</t>
  </si>
  <si>
    <t>Welche Sachen der Stadt sollen hier versichert sein? 22.08.: Die Anzahl der Garagen angepasst</t>
  </si>
  <si>
    <t>Welche Sachen der Stadt sollen hier versichert sein? 27.08.: VS bleibt erhalten</t>
  </si>
  <si>
    <t>Was befindet sich im Eigentum der Stadt in der Garage? 27.08.: VS bleibt erhalten</t>
  </si>
  <si>
    <t>Welche Sachen der Stadt sollen hier versichert sein? 27.08.: VS kann gelöscht werden</t>
  </si>
  <si>
    <t>Was soll hier versichert werden? 27.08.: VS kann gelöscht werden</t>
  </si>
  <si>
    <t>Was befindet sich im Eigentum der Stadt in der Garage? 27.08.: VS kann gelöscht werden</t>
  </si>
  <si>
    <t>Was soll hier versichert werden? 27.08.: VS soll erhalten bleiben</t>
  </si>
  <si>
    <t>Welche Sachen der Stadt sollen hier versichert sein? 27.08.: VS soll erhalten bleiben</t>
  </si>
  <si>
    <t>August-Thyssen-Str. 2 / Flüchtlingsunterkunft</t>
  </si>
  <si>
    <t>Gemeindeberg 2-4 / Fahrzeughalle/Schule/Turnhalle/Vereinsr. Beeck/Kindergarten</t>
  </si>
  <si>
    <t>Brüllsche Str. 8 / Feuerwehrgerätehaus mit Anbau Prummern / Carport</t>
  </si>
  <si>
    <t>Zum Junkersbusch 25 / Flüchtlingsunterkunft</t>
  </si>
  <si>
    <t>Mitversichert gilt ein Wintergarten</t>
  </si>
  <si>
    <t>Versichert gelten hinsichtlich der Einrichtung zwei Küchen.</t>
  </si>
  <si>
    <t>ZÜRS-Zone</t>
  </si>
  <si>
    <t>Naturalersatz gem. 2.17 der Leistungsbeschreibung wird angeboten:</t>
  </si>
  <si>
    <t>Mehrkosten infolge eines Sachschadens gem. 2.25.8 der Leistungsbeschreibung wird angeboten</t>
  </si>
  <si>
    <t>a) abweichend mit 50.000 EUR je Monat oder</t>
  </si>
  <si>
    <t>b) abweichend in unbegrenzter Höhe</t>
  </si>
  <si>
    <t>bitte kreuzen Sie nur eine Alternative an, wenn Sie eine erhöhte Leistung anbieten!</t>
  </si>
  <si>
    <t>bitte kreuzen Sie nur eine Alternative an, wenn Sie diese Leistung anbieten!</t>
  </si>
  <si>
    <t>Schiedsgerichtsklausel gem. 2.24 der Leistungsbeschreibung wird angeboten</t>
  </si>
  <si>
    <t>a) ohne Kostentragung durch den Versicherer nach 2.24.1</t>
  </si>
  <si>
    <t>b) mit Kostentragung durch den Versicherer nach 2.24.1</t>
  </si>
  <si>
    <t>bitte kreuzen Sie nur die Alternative an, die Sie anbieten!</t>
  </si>
  <si>
    <t>Angebots-preis</t>
  </si>
  <si>
    <t>Nr. (neu)</t>
  </si>
  <si>
    <t>Risiko(bezeichnung)</t>
  </si>
  <si>
    <t>GPS</t>
  </si>
  <si>
    <t>PLZ</t>
  </si>
  <si>
    <t>Ort(steil)</t>
  </si>
  <si>
    <t>Straße</t>
  </si>
  <si>
    <t>Haus Nr.</t>
  </si>
  <si>
    <t>Friedhofshalle</t>
  </si>
  <si>
    <t>Am Sportplatz</t>
  </si>
  <si>
    <t>Bürgerhaus</t>
  </si>
  <si>
    <t>Am Friedhof</t>
  </si>
  <si>
    <t>Rathaus</t>
  </si>
  <si>
    <t>Feuerwehrgerätehaus</t>
  </si>
  <si>
    <t>Versicherungssumme Gebäude Elementar vor ZÜRS</t>
  </si>
  <si>
    <t>Versicherungssumme Inventar Elementar vor ZÜRS</t>
  </si>
  <si>
    <t xml:space="preserve">Hauptstr. </t>
  </si>
  <si>
    <t>Versicherungs-summe Gebäude Feuer</t>
  </si>
  <si>
    <t>Versicherungs-summe Gebäude LW</t>
  </si>
  <si>
    <t>Versicherungs-summe Gebäude Sturm/Hagel</t>
  </si>
  <si>
    <t>Versicherungs-summe Gebäude Überschwemmung</t>
  </si>
  <si>
    <t>Versicherungs-summe Inventar Feuer</t>
  </si>
  <si>
    <t>Versicherungs-summe Inventar LW</t>
  </si>
  <si>
    <t>Versicherungs-summe Inventar Sturm</t>
  </si>
  <si>
    <t>Versicherungs-summe Inventar ED</t>
  </si>
  <si>
    <t>Versicherungs-summe Inventar Überschwemmung</t>
  </si>
  <si>
    <t>Erdsenkung/Erdrutsch</t>
  </si>
  <si>
    <t>Obdach</t>
  </si>
  <si>
    <t>Fördergruppe Jugendamt</t>
  </si>
  <si>
    <t>Gesamtschule (einschl. Anbau, Mensa und Sportheim)</t>
  </si>
  <si>
    <t>Sporthalle</t>
  </si>
  <si>
    <t>verm. Immobilie</t>
  </si>
  <si>
    <t>Kindergarten</t>
  </si>
  <si>
    <t>Friedhofshalle/Leichenhalle</t>
  </si>
  <si>
    <t>Sportheim</t>
  </si>
  <si>
    <t>Gerätehaus/ Aufenthaltsraum</t>
  </si>
  <si>
    <t>Sporthalle mit vermieteter Wohnfläche und Gymnastikhalle</t>
  </si>
  <si>
    <t>Grundschule einschließlich Sporthalle, Garage und Neubau Garage</t>
  </si>
  <si>
    <t>Neubau Dreifachsporthalle</t>
  </si>
  <si>
    <t>Offene Ganztagsschule</t>
  </si>
  <si>
    <t>Neubau Kita in Containerbauweise samt Anbau</t>
  </si>
  <si>
    <t>Immobilie mit 2 Garagen und 2 Carports</t>
  </si>
  <si>
    <t xml:space="preserve">Feuerwehrgerätehaus </t>
  </si>
  <si>
    <t>erworbenes Gebäude</t>
  </si>
  <si>
    <t xml:space="preserve">Grundschule und offene Ganztagsschule einschließlich Doppelgarage, Wohnung </t>
  </si>
  <si>
    <t xml:space="preserve">Baubetriebsamt mit Werkstätten, Heizungs- und Gewächshaus, Außenlagern, Remise, Garagen, Schüttgutboxen, Container, Gewächshaus, Waschplatz Streusilos und Salzlager usw. </t>
  </si>
  <si>
    <t>Asyl</t>
  </si>
  <si>
    <t>Burg Wissem Museum/Denkmal</t>
  </si>
  <si>
    <t xml:space="preserve">Remise/Torbogen/Denkmal </t>
  </si>
  <si>
    <t>Museum/Verwaltung und Restauration</t>
  </si>
  <si>
    <t>Container für Kindergarten</t>
  </si>
  <si>
    <t>Grundschule einschließlich Mehrzweckhalle</t>
  </si>
  <si>
    <t>Gymnasium / Sporthalle</t>
  </si>
  <si>
    <t>Spielothek/Feldhaus (alt)</t>
  </si>
  <si>
    <t>Neubau Spielothek</t>
  </si>
  <si>
    <t>Interims-Bibliothek</t>
  </si>
  <si>
    <t>vermietete Immobilie</t>
  </si>
  <si>
    <t>Immobilie</t>
  </si>
  <si>
    <t>Sekundarstufenzentrum einschließlich Mensa und Bibliothek</t>
  </si>
  <si>
    <t>Pavillion</t>
  </si>
  <si>
    <t>Dreifachsporthalle mit Trennvorhängen</t>
  </si>
  <si>
    <t>Spielhaus</t>
  </si>
  <si>
    <t>Gaststätte mit Wohnung u. Gästezimmern</t>
  </si>
  <si>
    <t>Sporthalle mit Tribüne u. Trennvorhängen u. Aula</t>
  </si>
  <si>
    <t>Flüchtlingsunterkunft, vorher: Kindertagesstätte mit vermieteter Wohnung/Neubau</t>
  </si>
  <si>
    <t>Altenbegegnungsstätte</t>
  </si>
  <si>
    <t>Trauerhalle</t>
  </si>
  <si>
    <t>Grundschule mit offener Ganztagsschule</t>
  </si>
  <si>
    <t>Mehrzweckhalle</t>
  </si>
  <si>
    <r>
      <t>Obdach einschließlic</t>
    </r>
    <r>
      <rPr>
        <sz val="8"/>
        <color rgb="FF0000FF"/>
        <rFont val="Arial"/>
        <family val="2"/>
      </rPr>
      <t>h</t>
    </r>
    <r>
      <rPr>
        <sz val="8"/>
        <rFont val="Arial"/>
        <family val="2"/>
      </rPr>
      <t xml:space="preserve"> 3 Garagen</t>
    </r>
  </si>
  <si>
    <t xml:space="preserve">Grundschule </t>
  </si>
  <si>
    <t>Ruhepilze</t>
  </si>
  <si>
    <t>Remise sowie 3 Fertiggaragen</t>
  </si>
  <si>
    <t>Realschule mit Jugendkulturcafe, Aula, Mensa</t>
  </si>
  <si>
    <t xml:space="preserve"> Sporthalle</t>
  </si>
  <si>
    <t>Asylbewerberunterkunft</t>
  </si>
  <si>
    <t>Industriemeisterschule/Anmietung</t>
  </si>
  <si>
    <t>Sonderschule mit offener Ganztagsschule</t>
  </si>
  <si>
    <t>Feldhaus</t>
  </si>
  <si>
    <t>Grundschule mit 2 Fertiggaragen</t>
  </si>
  <si>
    <t>Sporthalle I</t>
  </si>
  <si>
    <t>Sporthalle II</t>
  </si>
  <si>
    <t>Neubau Offene Ganztagsschule</t>
  </si>
  <si>
    <t>angemietete Bibliothek</t>
  </si>
  <si>
    <t>Stadthalle (Neubau)</t>
  </si>
  <si>
    <t>Grundschule mit Sporthalle</t>
  </si>
  <si>
    <t>Tennisanlage (9 Tennisfreiplätze)</t>
  </si>
  <si>
    <t>Immobilie/Altentagesstätte</t>
  </si>
  <si>
    <t>Stadtteilhaus und Jugendzentrum</t>
  </si>
  <si>
    <t>16 Doppelgartenhäuser und 3 Pumpenbrunnen</t>
  </si>
  <si>
    <t>Jugendzentrum</t>
  </si>
  <si>
    <t>Pferdestall zum Jugendz.</t>
  </si>
  <si>
    <t>Kiosk</t>
  </si>
  <si>
    <t>Lager</t>
  </si>
  <si>
    <t>Kindertagesstätte und Offene Ganztagsschule</t>
  </si>
  <si>
    <t>Feuerwehrgerätehaus, verm. Wohnraum, Garage u. Toilettenanlage</t>
  </si>
  <si>
    <t>Rettungswache/ Feuerwache, Altbau</t>
  </si>
  <si>
    <t>Gem.hauptschule mit Mensa und Hs-Nr. 37 Fördergruppe</t>
  </si>
  <si>
    <t>Feldhaus 1 bei Schule</t>
  </si>
  <si>
    <t>Feldhaus 2 bei Schule</t>
  </si>
  <si>
    <t>Grundschule und Offene Ganztagsschule</t>
  </si>
  <si>
    <t>Piratenschiff</t>
  </si>
  <si>
    <t>Betreutes Wohnen / Erziehungsberatung</t>
  </si>
  <si>
    <t>Kita</t>
  </si>
  <si>
    <t>Verwaltung/Jugendzentrum</t>
  </si>
  <si>
    <t>Asylunterkunft</t>
  </si>
  <si>
    <t>Nutzung durch das Sozialamt</t>
  </si>
  <si>
    <t>Stadtteilhaus</t>
  </si>
  <si>
    <t>Grundschule</t>
  </si>
  <si>
    <t>Kunsthaus</t>
  </si>
  <si>
    <t>angemietetes Feuerwehrgerätehaus, Gebäude 85</t>
  </si>
  <si>
    <t>angemietete Immobilie</t>
  </si>
  <si>
    <t>leerstehende Werkshalle und Bürogebäude (zum Abriss bestimmt)</t>
  </si>
  <si>
    <t>Zentraler Omnibusbahnhof</t>
  </si>
  <si>
    <t>Öffentl. Toilette</t>
  </si>
  <si>
    <t>Fahrradstation</t>
  </si>
  <si>
    <t>Toilettenanlage</t>
  </si>
  <si>
    <t>Grundschule einschließlich Sporthalle und Trogata</t>
  </si>
  <si>
    <t xml:space="preserve">Musikschule mit Wohnung </t>
  </si>
  <si>
    <t xml:space="preserve"> vermietete Immobilie</t>
  </si>
  <si>
    <t>Grundschule mit 2 Sporthallen und Offener Ganztagsschule</t>
  </si>
  <si>
    <t>Friedhof (Energiezähler)</t>
  </si>
  <si>
    <t>Immobilie/Jugendtreff</t>
  </si>
  <si>
    <t>angemieteter Kindergarten</t>
  </si>
  <si>
    <t>Fahrzeughalle Bauhof (vormals Feuerwehrgerätehaus), vermieteter Wohnraum</t>
  </si>
  <si>
    <t>Dorfbackes</t>
  </si>
  <si>
    <t xml:space="preserve">Kindergarten  </t>
  </si>
  <si>
    <t>Neubau Kita</t>
  </si>
  <si>
    <t>2 Wohnungen, Büro und Lagermöglichkeit für Sportplatz</t>
  </si>
  <si>
    <t>Sportheim, Remise, Kasssengeb, Regie- und Juryraum, Pavillions, Tribünenüberdachung inkl. Beschallung und Bestuhlung, Diskuswurfanlage</t>
  </si>
  <si>
    <t xml:space="preserve"> Offene Ganztagsschule</t>
  </si>
  <si>
    <t>Kita (Neubau)</t>
  </si>
  <si>
    <t>Sportpark Oberlar (Sporthalle mit 2 Vereinsheimen)</t>
  </si>
  <si>
    <t>Gymnasium einschließlich Aula und Mensa</t>
  </si>
  <si>
    <t>Leichtathletikhalle</t>
  </si>
  <si>
    <t>Selbstlernzentrum</t>
  </si>
  <si>
    <t>Kindertagesstätte</t>
  </si>
  <si>
    <t>Wohngebäude</t>
  </si>
  <si>
    <t>Wohnhaus</t>
  </si>
  <si>
    <t>Lagerraum für Einrichtungen der Asylunterkünfte und Akten</t>
  </si>
  <si>
    <t>Raumcontainer - Flüchtlingsunterkunft</t>
  </si>
  <si>
    <t>Begegnungsstätte</t>
  </si>
  <si>
    <t>1 Garage</t>
  </si>
  <si>
    <t>Garagenhof mit 13 Garagen</t>
  </si>
  <si>
    <t>Garagenhof mit 39 Garagen</t>
  </si>
  <si>
    <t>Kita (zweigruppig)</t>
  </si>
  <si>
    <t xml:space="preserve">Unterbringung von ca. 14 Asylsuchenden (Frauen und Kinder) </t>
  </si>
  <si>
    <t>Unterbringung von 24 Asylanten</t>
  </si>
  <si>
    <t>Zweifamilienhaus
Unterbringung von zwei Flüchtlingsfamilien</t>
  </si>
  <si>
    <t>Umkleidehalle Hockeyclub</t>
  </si>
  <si>
    <t>Fährhäuschen</t>
  </si>
  <si>
    <t>Einfamilienhaus</t>
  </si>
  <si>
    <t>Unterbringung von  Asylsuchenden</t>
  </si>
  <si>
    <t>Unterbringung von Asylsuchenden</t>
  </si>
  <si>
    <t>vermietetes Gebäude</t>
  </si>
  <si>
    <t>Unterbringung von  Asylsuchenden (Familie - 7 Personen)</t>
  </si>
  <si>
    <t>Nebengebäude Kita</t>
  </si>
  <si>
    <t>Mehrfamilienhaus</t>
  </si>
  <si>
    <t>Wohngebäude+Garage</t>
  </si>
  <si>
    <t>Lager Pressestelle, Gebäude 135</t>
  </si>
  <si>
    <t>Baubetriebsamt, ext. Lager, Gebäude 1.000</t>
  </si>
  <si>
    <t>Wohn-Geschäftsgebäude</t>
  </si>
  <si>
    <t>Zweigstelle Ordnungsamt</t>
  </si>
  <si>
    <t>Wohn-Geschäftsgebäude vermietet</t>
  </si>
  <si>
    <t>Gaststätte verpachtet</t>
  </si>
  <si>
    <t>leerstehendes Wohngebäude</t>
  </si>
  <si>
    <t>Obdachlosenunterkunft</t>
  </si>
  <si>
    <t>Wohn- und Geschäftshaus mit 3 Garagen - vermietet</t>
  </si>
  <si>
    <t>Feuerwehrgerätehaus, Photovoltaikanlage, Fertiggarage</t>
  </si>
  <si>
    <t>Jugendamt</t>
  </si>
  <si>
    <t>Container für Spielgeräte</t>
  </si>
  <si>
    <t>Interimsmensa - Containeranlage</t>
  </si>
  <si>
    <t>Asyl- und Flüchtlingsunterkunft</t>
  </si>
  <si>
    <t>vermietet Immobilie privat und Gewerbe</t>
  </si>
  <si>
    <t>Gaststätte und Lager</t>
  </si>
  <si>
    <t>Container Asylunterkunft</t>
  </si>
  <si>
    <t>50.820509 7.161579
50.820148 7.161225</t>
  </si>
  <si>
    <t>50.82962168784224, 7.127099953191755</t>
  </si>
  <si>
    <t>50.77549526871611, 7.095950910861476</t>
  </si>
  <si>
    <t>50.80119385257089, 7.157097437845416</t>
  </si>
  <si>
    <t>50.80566551448663, 7.119087510863044</t>
  </si>
  <si>
    <t>50.820975 7.180102</t>
  </si>
  <si>
    <t>7,155297 50,</t>
  </si>
  <si>
    <t>7,155254 50,815106</t>
  </si>
  <si>
    <t>Troisdorf</t>
  </si>
  <si>
    <t>Aggerstr.</t>
  </si>
  <si>
    <t>Alemannenstraße</t>
  </si>
  <si>
    <t>48-50</t>
  </si>
  <si>
    <t xml:space="preserve">Am Bergeracker </t>
  </si>
  <si>
    <t xml:space="preserve">Am Burghof </t>
  </si>
  <si>
    <t>Spich</t>
  </si>
  <si>
    <t>Bergheim</t>
  </si>
  <si>
    <t>Am Krausacker</t>
  </si>
  <si>
    <t xml:space="preserve">Am Krausacker </t>
  </si>
  <si>
    <t>Am Waldpark</t>
  </si>
  <si>
    <t>Am Waldstadion</t>
  </si>
  <si>
    <t xml:space="preserve">Annonisweg </t>
  </si>
  <si>
    <t xml:space="preserve">Asselbachstr. </t>
  </si>
  <si>
    <t>Asselbachstr.</t>
  </si>
  <si>
    <t xml:space="preserve">Waldstr. </t>
  </si>
  <si>
    <t>Auf dem Vogelsang</t>
  </si>
  <si>
    <t>Kriegsdorf</t>
  </si>
  <si>
    <t xml:space="preserve">Birklestr. </t>
  </si>
  <si>
    <t>Bismarckstr./platz</t>
  </si>
  <si>
    <t>1, 4, 8, 8 a</t>
  </si>
  <si>
    <t xml:space="preserve">Blücherstr. </t>
  </si>
  <si>
    <t>40 - 42</t>
  </si>
  <si>
    <t xml:space="preserve">Mozartstr. </t>
  </si>
  <si>
    <t>Oberlar</t>
  </si>
  <si>
    <t>Bonner Str.</t>
  </si>
  <si>
    <t xml:space="preserve">Bonner Str. </t>
  </si>
  <si>
    <t>Eschmar</t>
  </si>
  <si>
    <t>Braschosweg</t>
  </si>
  <si>
    <t xml:space="preserve">Burgallee </t>
  </si>
  <si>
    <t>Burgallee</t>
  </si>
  <si>
    <t xml:space="preserve">Carl-Diem-Str. </t>
  </si>
  <si>
    <t>Friedrich-Wilhelm-Hütte</t>
  </si>
  <si>
    <t>Curieweg</t>
  </si>
  <si>
    <t xml:space="preserve">3
</t>
  </si>
  <si>
    <t>Daimlerstr.</t>
  </si>
  <si>
    <t>Müllekoven</t>
  </si>
  <si>
    <t xml:space="preserve">Dorfstr. </t>
  </si>
  <si>
    <t>51+53</t>
  </si>
  <si>
    <t>Edisonpl. 
Curieweg</t>
  </si>
  <si>
    <t>8
1</t>
  </si>
  <si>
    <t>Sieglar</t>
  </si>
  <si>
    <t xml:space="preserve">Edith-Stein-Str. </t>
  </si>
  <si>
    <t>Edith-Stein-Str.</t>
  </si>
  <si>
    <t>Eichendorfstr.</t>
  </si>
  <si>
    <t>Eintrachtstraße</t>
  </si>
  <si>
    <t xml:space="preserve">Larstr. </t>
  </si>
  <si>
    <t>Elsenplatz</t>
  </si>
  <si>
    <t>Rotter See</t>
  </si>
  <si>
    <t xml:space="preserve">Evrystraße </t>
  </si>
  <si>
    <t xml:space="preserve">Flachtenstr. </t>
  </si>
  <si>
    <t>Altenrath</t>
  </si>
  <si>
    <t xml:space="preserve">Flughafenstr. </t>
  </si>
  <si>
    <t xml:space="preserve">Friedhofstr. </t>
  </si>
  <si>
    <t xml:space="preserve">Glockenstr. </t>
  </si>
  <si>
    <t xml:space="preserve">Markusstr. </t>
  </si>
  <si>
    <t>Godesberger Str.</t>
  </si>
  <si>
    <t xml:space="preserve">Godesberger Str. </t>
  </si>
  <si>
    <t xml:space="preserve">Graf-Galen-Str. </t>
  </si>
  <si>
    <t xml:space="preserve">Heerstr. </t>
  </si>
  <si>
    <t>Heerstr.</t>
  </si>
  <si>
    <t>Heidenaustr.</t>
  </si>
  <si>
    <t xml:space="preserve">Heimbachstr. </t>
  </si>
  <si>
    <t>Heimbachstr.
Römerplatz</t>
  </si>
  <si>
    <t>10
4</t>
  </si>
  <si>
    <t>Helmholtzstr.</t>
  </si>
  <si>
    <t xml:space="preserve">Hippolytusstr. </t>
  </si>
  <si>
    <t xml:space="preserve">Hüttenstr. </t>
  </si>
  <si>
    <t xml:space="preserve">Im Grund </t>
  </si>
  <si>
    <t>12 c</t>
  </si>
  <si>
    <t>Im Laach</t>
  </si>
  <si>
    <t>7, 9</t>
  </si>
  <si>
    <t>9 a</t>
  </si>
  <si>
    <t>Julius-Leber-Str.</t>
  </si>
  <si>
    <t>Kerschensteiner Str.</t>
  </si>
  <si>
    <t xml:space="preserve">Ketteler Str. </t>
  </si>
  <si>
    <t>Ketteler Str.</t>
  </si>
  <si>
    <t>Ketteler Str.
Graf-Galen-Str.</t>
  </si>
  <si>
    <t>9
16</t>
  </si>
  <si>
    <t xml:space="preserve">Kirchstr. </t>
  </si>
  <si>
    <t>Kölner Str.</t>
  </si>
  <si>
    <t>69 - 81</t>
  </si>
  <si>
    <t xml:space="preserve">Kölner Str. </t>
  </si>
  <si>
    <t>84 a</t>
  </si>
  <si>
    <t>Kriegsdorfer Str.</t>
  </si>
  <si>
    <t xml:space="preserve">Kriegsdorfer Str. </t>
  </si>
  <si>
    <t>73 - 75</t>
  </si>
  <si>
    <t xml:space="preserve">Kurt-Schuhmacher-Str. </t>
  </si>
  <si>
    <t xml:space="preserve">Kuttgasse </t>
  </si>
  <si>
    <t xml:space="preserve">Lahnstr. </t>
  </si>
  <si>
    <t>Lahnstr.</t>
  </si>
  <si>
    <t xml:space="preserve">Lambertusstr. </t>
  </si>
  <si>
    <t xml:space="preserve">Landgrafenstr. </t>
  </si>
  <si>
    <t>Lindenstr.</t>
  </si>
  <si>
    <t>Lohmarer Str.</t>
  </si>
  <si>
    <t>Lülsdorfer Straße</t>
  </si>
  <si>
    <t>Magdalenenstr.
Beuthener Straße</t>
  </si>
  <si>
    <t xml:space="preserve">12 a
</t>
  </si>
  <si>
    <t xml:space="preserve">Magdalenenstr. </t>
  </si>
  <si>
    <t>12 a</t>
  </si>
  <si>
    <t>Magdalenenstr.</t>
  </si>
  <si>
    <t>Maienstr. 
Am Wasserwerk</t>
  </si>
  <si>
    <t>17
20</t>
  </si>
  <si>
    <t xml:space="preserve">Marienstr. </t>
  </si>
  <si>
    <t>1 a</t>
  </si>
  <si>
    <t xml:space="preserve">Marktplatz </t>
  </si>
  <si>
    <t xml:space="preserve">Matthias-Langen-Str. </t>
  </si>
  <si>
    <t>Matthias-Langen-Str.</t>
  </si>
  <si>
    <t>Mülheimer Str.</t>
  </si>
  <si>
    <t xml:space="preserve">Nahestr. </t>
  </si>
  <si>
    <t>61, 63</t>
  </si>
  <si>
    <t xml:space="preserve">Neue Str. </t>
  </si>
  <si>
    <t xml:space="preserve">Niederkasseler Str. </t>
  </si>
  <si>
    <t>12 b, 12 c</t>
  </si>
  <si>
    <t xml:space="preserve">Paul-Schürmann-Platz </t>
  </si>
  <si>
    <t xml:space="preserve">Hans-Jaax-Platz </t>
  </si>
  <si>
    <t>Hans-Jaax-Platz</t>
  </si>
  <si>
    <t>Poststr.</t>
  </si>
  <si>
    <t>Rathausstr.</t>
  </si>
  <si>
    <t>Ravensberger Weg</t>
  </si>
  <si>
    <t xml:space="preserve">Reichensteinstr. </t>
  </si>
  <si>
    <t>1a</t>
  </si>
  <si>
    <t>53 a</t>
  </si>
  <si>
    <t>Rheinstr.</t>
  </si>
  <si>
    <t xml:space="preserve">Robert-Müller-Platz </t>
  </si>
  <si>
    <t xml:space="preserve">Römerstr. </t>
  </si>
  <si>
    <t>Roncallistr.</t>
  </si>
  <si>
    <t xml:space="preserve">Roncallistr. </t>
  </si>
  <si>
    <t>Rubensstr.</t>
  </si>
  <si>
    <t>Rübkamp</t>
  </si>
  <si>
    <t>2a</t>
  </si>
  <si>
    <t xml:space="preserve">Rübkamp </t>
  </si>
  <si>
    <t>Scharnhorststr.</t>
  </si>
  <si>
    <t xml:space="preserve">Scharnhorststr. </t>
  </si>
  <si>
    <t xml:space="preserve">Schloßstr. </t>
  </si>
  <si>
    <t xml:space="preserve">Schneewittchenweg </t>
  </si>
  <si>
    <t>Siegstr.</t>
  </si>
  <si>
    <t xml:space="preserve">Spillbähnstr. </t>
  </si>
  <si>
    <t xml:space="preserve">Steinstr. </t>
  </si>
  <si>
    <t>20 a</t>
  </si>
  <si>
    <t xml:space="preserve">Taubengasse </t>
  </si>
  <si>
    <t>Taubengasse</t>
  </si>
  <si>
    <t xml:space="preserve">Theodor-Körner-Str. </t>
  </si>
  <si>
    <t>Theodor-Körner-Str.</t>
  </si>
  <si>
    <t xml:space="preserve">Vorgebirgsblick </t>
  </si>
  <si>
    <t>Waldstr.</t>
  </si>
  <si>
    <t xml:space="preserve">Wilhelmstr. </t>
  </si>
  <si>
    <t>Wim-Nöbel-Straße</t>
  </si>
  <si>
    <t>Wilhelmstraße</t>
  </si>
  <si>
    <t xml:space="preserve">Zum Altenforst </t>
  </si>
  <si>
    <t>Zum Altenforst</t>
  </si>
  <si>
    <t>Straße Zur Mühle</t>
  </si>
  <si>
    <t>Zur Siegaue</t>
  </si>
  <si>
    <t xml:space="preserve">Sieglarer Str. </t>
  </si>
  <si>
    <t>81, 81 a</t>
  </si>
  <si>
    <t>Lindlaustr.</t>
  </si>
  <si>
    <t>Auf dem Schellerod</t>
  </si>
  <si>
    <t xml:space="preserve">Am Ufer </t>
  </si>
  <si>
    <t>Fraunhoferweg</t>
  </si>
  <si>
    <t xml:space="preserve">Ambiorixstr. </t>
  </si>
  <si>
    <t xml:space="preserve">Schmelzer Weg
Alemannenstr. </t>
  </si>
  <si>
    <t>13
46</t>
  </si>
  <si>
    <t>Pfarrer-Kenntemich-Platz</t>
  </si>
  <si>
    <t>Am Landgraben</t>
  </si>
  <si>
    <t>Zur Siegfähre</t>
  </si>
  <si>
    <t xml:space="preserve">Bussardweg </t>
  </si>
  <si>
    <t>Sieglarer Str.
In der kleinen Heide</t>
  </si>
  <si>
    <t>97
2</t>
  </si>
  <si>
    <t>Zur Grube Versöhnung</t>
  </si>
  <si>
    <t xml:space="preserve">Auelblick </t>
  </si>
  <si>
    <t>1 c</t>
  </si>
  <si>
    <t xml:space="preserve">Auf der Sanderwiese </t>
  </si>
  <si>
    <t xml:space="preserve">Güldenbergstr. </t>
  </si>
  <si>
    <t>Marmorstr.</t>
  </si>
  <si>
    <t>Von-Loe-Str.</t>
  </si>
  <si>
    <t>Im Grandsgarten</t>
  </si>
  <si>
    <t>Die Große Heerstr.</t>
  </si>
  <si>
    <t>Am Hirschpark</t>
  </si>
  <si>
    <t xml:space="preserve">Uckendorfer Str. </t>
  </si>
  <si>
    <t>Astrid-Lindgren-Str.</t>
  </si>
  <si>
    <t>Heidegraben</t>
  </si>
  <si>
    <t>Kölner Str.
Wilhelm-Hamacher-Str.</t>
  </si>
  <si>
    <t xml:space="preserve">80
1
</t>
  </si>
  <si>
    <t>Kochenholzstr.</t>
  </si>
  <si>
    <t>Niederkasseler Str.</t>
  </si>
  <si>
    <t>3 - 5</t>
  </si>
  <si>
    <t>Kaiserstr.</t>
  </si>
  <si>
    <t>Mendener Str.</t>
  </si>
  <si>
    <t>39 a</t>
  </si>
  <si>
    <t>Wilhelm-Hamacher-Str.</t>
  </si>
  <si>
    <t>Hauptstr.</t>
  </si>
  <si>
    <t>Sieglarer Str.</t>
  </si>
  <si>
    <t>26 - 28</t>
  </si>
  <si>
    <t>44-46</t>
  </si>
  <si>
    <t>Lahnstraße</t>
  </si>
  <si>
    <t>Fehmarnweg</t>
  </si>
  <si>
    <t>Maienstr.</t>
  </si>
  <si>
    <t>Cecilienstr.</t>
  </si>
  <si>
    <t>Josefstr.</t>
  </si>
  <si>
    <t xml:space="preserve">Frankfurter Str. </t>
  </si>
  <si>
    <t>Alte Poststr.</t>
  </si>
  <si>
    <t>Kerpstr.</t>
  </si>
  <si>
    <t>100-104</t>
  </si>
  <si>
    <t>56a</t>
  </si>
  <si>
    <t>böswillige Beschädigung</t>
  </si>
  <si>
    <t>Bemerkungen</t>
  </si>
  <si>
    <t>PV-Anlage / Eigentum der Stadt / 29,67 kWp</t>
  </si>
  <si>
    <t>PV-Anlage / Eigentum der Stadt / 4,05 kWp</t>
  </si>
  <si>
    <t>PV-Anlage / Eigentum der Stadt / 14,4 kWp</t>
  </si>
  <si>
    <t>PV-Anlage / Eigentum der Stadt / 3,08 kWp</t>
  </si>
  <si>
    <t>PV-Anlage / Eigentum der Stadt / 6,4 kWp</t>
  </si>
  <si>
    <t>PV-Anlage / Eigentum der Stadt / 5,44 kWp</t>
  </si>
  <si>
    <t>PV-Anlage / Eigentum der Stadt / 29,82 kWp</t>
  </si>
  <si>
    <t>PV-Anlage / Eigentum der Stadt / 9,28 kWp</t>
  </si>
  <si>
    <t>PV-Anlage / Eigentum der Stadt / 8,7 kWp</t>
  </si>
  <si>
    <t>PV-Anlage  / Dachfläche vermietet / 29 kWp</t>
  </si>
  <si>
    <t>PV-Anlage  / Dachfläche vermietet / 27,3 kWp</t>
  </si>
  <si>
    <t>PV-Anlage  / Dachfläche vermietet / 29,9 kWp</t>
  </si>
  <si>
    <t>PV-Anlage  / Dachfläche vermietet / 23,8 kWp</t>
  </si>
  <si>
    <t>PV-Anlage  / Dachfläche vermietet / 45,9 kWp</t>
  </si>
  <si>
    <t>PV-Anlage / Eigentum der Stadt / 25,16 kWp und PV-Anlage  / Dachfläche vermietet / 27,7 kWp</t>
  </si>
  <si>
    <t>PV-Anlage auf Trakt B / Eigentum der Stadt / 37,8 kWp und PV-Anlage  / Dachfläche vermietet / 31,7 kWp</t>
  </si>
  <si>
    <t>PV-Anlage  / Dachfläche vermietet / 57,2 kWp</t>
  </si>
  <si>
    <t>PV-Anlage  / Dachfläche vermietet / 26,8 kWp</t>
  </si>
  <si>
    <t>PV-Anlage  / Dachfläche vermietet / 27,9 kWp</t>
  </si>
  <si>
    <t>PV-Anlage  / Dachfläche vermietet / 18,2 kWp</t>
  </si>
  <si>
    <t>PV-Anlage  / Dachfläche vermietet / 130 kWp</t>
  </si>
  <si>
    <t>Elementar</t>
  </si>
  <si>
    <t>Rest-Reserve</t>
  </si>
  <si>
    <t>Aufwand unter Berücksichtigung der Reserve</t>
  </si>
  <si>
    <t>Zahlungen des Versicherungsnehmers unterhalb der SB</t>
  </si>
  <si>
    <t>Schadenaufwand des Versicherers</t>
  </si>
  <si>
    <t>Vom Versicherungsnehmer noch geplante Reparaturkosten</t>
  </si>
  <si>
    <t xml:space="preserve">Wahrscheinlicher Schadenaufwand </t>
  </si>
  <si>
    <t xml:space="preserve">Summe von Wahrscheinlicher Schadenaufwand </t>
  </si>
  <si>
    <t xml:space="preserve">Gesamt: Summe von Wahrscheinlicher Schadenaufwand </t>
  </si>
  <si>
    <t>Gesamt: Anzahl von Wahrscheinlicher Schadenaufwand 2</t>
  </si>
  <si>
    <t>Anzahl von Wahrscheinlicher Schadenaufwand 2</t>
  </si>
  <si>
    <t>Selbstbeteiligung 2026</t>
  </si>
  <si>
    <t>Zahlung Versicherer</t>
  </si>
  <si>
    <t>Gesamt: Summe von Selbstbeteiligung 2026</t>
  </si>
  <si>
    <t>Summe von Selbstbeteiligung 2026</t>
  </si>
  <si>
    <t>Gesamt: Anzahl von Selbstbeteiligung 2026_2</t>
  </si>
  <si>
    <t>Anzahl von Selbstbeteiligung 2026_2</t>
  </si>
  <si>
    <t>Zusätzlicher Aufwand durch Selbstbeteiligung / EUR</t>
  </si>
  <si>
    <t>Jahre</t>
  </si>
  <si>
    <t>Begrenzt jedoch auf / EUR</t>
  </si>
  <si>
    <t>Versicherungs-summe Gebäude Überschwemmung vor ZÜRS-Zuordnung</t>
  </si>
  <si>
    <t>Versicherungs-summe Gebäude Innere Unruhen, Böswillige Beschädigung, Streik, Aussperrung (Los 2)</t>
  </si>
  <si>
    <t>Versicherungs-summe Inventar Innere Unruhen, Böswillige Beschädigung, Streik, Aussperrung (Los 2)</t>
  </si>
  <si>
    <t>Innere Unruhen, Böswillige Beschädigung, Streik, Aussperrung (Los 2)</t>
  </si>
  <si>
    <t>für Los 1 bieten wir an</t>
  </si>
  <si>
    <r>
      <t xml:space="preserve">Variante </t>
    </r>
    <r>
      <rPr>
        <b/>
        <sz val="12"/>
        <color rgb="FFFF0000"/>
        <rFont val="MS Sans Serif"/>
      </rPr>
      <t>ohne</t>
    </r>
    <r>
      <rPr>
        <b/>
        <sz val="12"/>
        <rFont val="MS Sans Serif"/>
        <family val="2"/>
      </rPr>
      <t xml:space="preserve"> grundsätzliche Selbstbeteiligung in Höhe von 5.000 EUR, maximal 100.000 EUR p.a.</t>
    </r>
  </si>
  <si>
    <r>
      <t xml:space="preserve">Variante </t>
    </r>
    <r>
      <rPr>
        <b/>
        <sz val="12"/>
        <color rgb="FFFF0000"/>
        <rFont val="MS Sans Serif"/>
      </rPr>
      <t>mit</t>
    </r>
    <r>
      <rPr>
        <b/>
        <sz val="12"/>
        <rFont val="MS Sans Serif"/>
        <family val="2"/>
      </rPr>
      <t xml:space="preserve"> grundsätzliche Selbstbeteiligung in Höhe von 5.000 EUR, maximal 100.000 EUR p.a.</t>
    </r>
  </si>
  <si>
    <t>für Los 2 bieten wir an</t>
  </si>
  <si>
    <t>Naturalersatz gem. 3.17 der Leistungsbeschreibung wird angeboten:</t>
  </si>
  <si>
    <t>Mehrkosten infolge eines Sachschadens gem. 2.24.5 der Leistungsbeschreibung wird angeboten</t>
  </si>
  <si>
    <t>Schiedsgerichtsklausel gem. 2.23 der Leistungsbeschreibung wird angeboten</t>
  </si>
  <si>
    <t>a) ohne Kostentragung durch den Versicherer nach 3.23.1</t>
  </si>
  <si>
    <t>b) mit Kostentragung durch den Versicherer nach 3.23.1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</si>
</sst>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[$€-1]_-;\-* #,##0.00\ [$€-1]_-;_-* &quot;-&quot;??\ [$€-1]_-"/>
    <numFmt numFmtId="165" formatCode="000"/>
    <numFmt numFmtId="166" formatCode="[$-407]#,##0.00"/>
    <numFmt numFmtId="167" formatCode="[$-407]General"/>
    <numFmt numFmtId="168" formatCode="_-* #,##0.00\ [$€-407]_-;\-* #,##0.00\ [$€-407]_-;_-* &quot;-&quot;??\ [$€-407]_-;_-@_-"/>
    <numFmt numFmtId="169" formatCode="#,##0_ ;\-#,##0\ "/>
  </numFmts>
  <fonts count="68">
    <font>
      <sz val="10"/>
      <name val="MS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MS Sans Serif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10"/>
      <name val="MS Sans Serif"/>
      <family val="2"/>
    </font>
    <font>
      <b/>
      <sz val="12"/>
      <name val="MS Sans Serif"/>
      <family val="2"/>
    </font>
    <font>
      <sz val="10"/>
      <name val="MS Sans Serif"/>
      <family val="2"/>
    </font>
    <font>
      <sz val="11"/>
      <color theme="1"/>
      <name val="Verdana"/>
      <family val="2"/>
    </font>
    <font>
      <u/>
      <sz val="7.5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MS Sans Serif"/>
    </font>
    <font>
      <sz val="8"/>
      <color rgb="FF000000"/>
      <name val="Tahoma"/>
      <family val="2"/>
    </font>
    <font>
      <sz val="10"/>
      <color theme="1"/>
      <name val="Sparkasse Rg"/>
      <family val="2"/>
    </font>
    <font>
      <sz val="18"/>
      <color theme="3"/>
      <name val="Cambria"/>
      <family val="2"/>
      <scheme val="major"/>
    </font>
    <font>
      <b/>
      <sz val="15"/>
      <color theme="3"/>
      <name val="Sparkasse Rg"/>
      <family val="2"/>
    </font>
    <font>
      <b/>
      <sz val="13"/>
      <color theme="3"/>
      <name val="Sparkasse Rg"/>
      <family val="2"/>
    </font>
    <font>
      <b/>
      <sz val="11"/>
      <color theme="3"/>
      <name val="Sparkasse Rg"/>
      <family val="2"/>
    </font>
    <font>
      <sz val="10"/>
      <color rgb="FF006100"/>
      <name val="Sparkasse Rg"/>
      <family val="2"/>
    </font>
    <font>
      <sz val="10"/>
      <color rgb="FF9C0006"/>
      <name val="Sparkasse Rg"/>
      <family val="2"/>
    </font>
    <font>
      <sz val="10"/>
      <color rgb="FF9C5700"/>
      <name val="Sparkasse Rg"/>
      <family val="2"/>
    </font>
    <font>
      <sz val="10"/>
      <color rgb="FF3F3F76"/>
      <name val="Sparkasse Rg"/>
      <family val="2"/>
    </font>
    <font>
      <b/>
      <sz val="10"/>
      <color rgb="FF3F3F3F"/>
      <name val="Sparkasse Rg"/>
      <family val="2"/>
    </font>
    <font>
      <b/>
      <sz val="10"/>
      <color rgb="FFFA7D00"/>
      <name val="Sparkasse Rg"/>
      <family val="2"/>
    </font>
    <font>
      <sz val="10"/>
      <color rgb="FFFA7D00"/>
      <name val="Sparkasse Rg"/>
      <family val="2"/>
    </font>
    <font>
      <b/>
      <sz val="10"/>
      <color theme="0"/>
      <name val="Sparkasse Rg"/>
      <family val="2"/>
    </font>
    <font>
      <sz val="10"/>
      <color rgb="FFFF0000"/>
      <name val="Sparkasse Rg"/>
      <family val="2"/>
    </font>
    <font>
      <i/>
      <sz val="10"/>
      <color rgb="FF7F7F7F"/>
      <name val="Sparkasse Rg"/>
      <family val="2"/>
    </font>
    <font>
      <b/>
      <sz val="10"/>
      <color theme="1"/>
      <name val="Sparkasse Rg"/>
      <family val="2"/>
    </font>
    <font>
      <sz val="10"/>
      <color theme="0"/>
      <name val="Sparkasse Rg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MS Sans Serif"/>
    </font>
    <font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2"/>
      <name val="Arial"/>
      <family val="2"/>
    </font>
    <font>
      <sz val="11"/>
      <name val="Arial"/>
      <family val="2"/>
    </font>
    <font>
      <sz val="10"/>
      <name val="MS Sans Serif"/>
    </font>
    <font>
      <sz val="8"/>
      <name val="MS Sans Serif"/>
    </font>
    <font>
      <sz val="8"/>
      <name val="Arial"/>
      <family val="2"/>
    </font>
    <font>
      <sz val="8"/>
      <color theme="1"/>
      <name val="Arial"/>
      <family val="2"/>
    </font>
    <font>
      <sz val="8"/>
      <color rgb="FF0000FF"/>
      <name val="Arial"/>
      <family val="2"/>
    </font>
    <font>
      <b/>
      <sz val="10"/>
      <color theme="1"/>
      <name val="Arial"/>
      <family val="2"/>
    </font>
    <font>
      <b/>
      <sz val="12"/>
      <color rgb="FFFF0000"/>
      <name val="MS Sans Serif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 tint="-0.24994659260841701"/>
        <bgColor indexed="64"/>
      </patternFill>
    </fill>
  </fills>
  <borders count="7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23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1" applyNumberFormat="0" applyAlignment="0" applyProtection="0"/>
    <xf numFmtId="0" fontId="14" fillId="20" borderId="2" applyNumberFormat="0" applyAlignment="0" applyProtection="0"/>
    <xf numFmtId="0" fontId="15" fillId="7" borderId="2" applyNumberFormat="0" applyAlignment="0" applyProtection="0"/>
    <xf numFmtId="0" fontId="16" fillId="0" borderId="3" applyNumberFormat="0" applyFill="0" applyAlignment="0" applyProtection="0"/>
    <xf numFmtId="0" fontId="17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0" fontId="18" fillId="4" borderId="0" applyNumberFormat="0" applyBorder="0" applyAlignment="0" applyProtection="0"/>
    <xf numFmtId="0" fontId="19" fillId="21" borderId="0" applyNumberFormat="0" applyBorder="0" applyAlignment="0" applyProtection="0"/>
    <xf numFmtId="0" fontId="10" fillId="22" borderId="4" applyNumberFormat="0" applyFont="0" applyAlignment="0" applyProtection="0"/>
    <xf numFmtId="0" fontId="20" fillId="3" borderId="0" applyNumberFormat="0" applyBorder="0" applyAlignment="0" applyProtection="0"/>
    <xf numFmtId="0" fontId="10" fillId="0" borderId="0"/>
    <xf numFmtId="0" fontId="21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23" borderId="9" applyNumberFormat="0" applyAlignment="0" applyProtection="0"/>
    <xf numFmtId="0" fontId="8" fillId="0" borderId="0"/>
    <xf numFmtId="0" fontId="8" fillId="0" borderId="0"/>
    <xf numFmtId="0" fontId="7" fillId="0" borderId="0"/>
    <xf numFmtId="0" fontId="31" fillId="0" borderId="0"/>
    <xf numFmtId="0" fontId="6" fillId="0" borderId="0"/>
    <xf numFmtId="0" fontId="30" fillId="0" borderId="0"/>
    <xf numFmtId="0" fontId="5" fillId="0" borderId="0"/>
    <xf numFmtId="0" fontId="8" fillId="0" borderId="0"/>
    <xf numFmtId="164" fontId="8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0" fontId="36" fillId="0" borderId="0"/>
    <xf numFmtId="0" fontId="37" fillId="0" borderId="0" applyNumberFormat="0" applyFill="0" applyBorder="0" applyAlignment="0" applyProtection="0"/>
    <xf numFmtId="0" fontId="38" fillId="0" borderId="23" applyNumberFormat="0" applyFill="0" applyAlignment="0" applyProtection="0"/>
    <xf numFmtId="0" fontId="39" fillId="0" borderId="24" applyNumberFormat="0" applyFill="0" applyAlignment="0" applyProtection="0"/>
    <xf numFmtId="0" fontId="40" fillId="0" borderId="25" applyNumberFormat="0" applyFill="0" applyAlignment="0" applyProtection="0"/>
    <xf numFmtId="0" fontId="40" fillId="0" borderId="0" applyNumberFormat="0" applyFill="0" applyBorder="0" applyAlignment="0" applyProtection="0"/>
    <xf numFmtId="0" fontId="41" fillId="29" borderId="0" applyNumberFormat="0" applyBorder="0" applyAlignment="0" applyProtection="0"/>
    <xf numFmtId="0" fontId="42" fillId="30" borderId="0" applyNumberFormat="0" applyBorder="0" applyAlignment="0" applyProtection="0"/>
    <xf numFmtId="0" fontId="43" fillId="31" borderId="0" applyNumberFormat="0" applyBorder="0" applyAlignment="0" applyProtection="0"/>
    <xf numFmtId="0" fontId="44" fillId="32" borderId="26" applyNumberFormat="0" applyAlignment="0" applyProtection="0"/>
    <xf numFmtId="0" fontId="45" fillId="33" borderId="27" applyNumberFormat="0" applyAlignment="0" applyProtection="0"/>
    <xf numFmtId="0" fontId="46" fillId="33" borderId="26" applyNumberFormat="0" applyAlignment="0" applyProtection="0"/>
    <xf numFmtId="0" fontId="47" fillId="0" borderId="28" applyNumberFormat="0" applyFill="0" applyAlignment="0" applyProtection="0"/>
    <xf numFmtId="0" fontId="48" fillId="34" borderId="29" applyNumberFormat="0" applyAlignment="0" applyProtection="0"/>
    <xf numFmtId="0" fontId="49" fillId="0" borderId="0" applyNumberFormat="0" applyFill="0" applyBorder="0" applyAlignment="0" applyProtection="0"/>
    <xf numFmtId="0" fontId="36" fillId="35" borderId="30" applyNumberFormat="0" applyFont="0" applyAlignment="0" applyProtection="0"/>
    <xf numFmtId="0" fontId="50" fillId="0" borderId="0" applyNumberFormat="0" applyFill="0" applyBorder="0" applyAlignment="0" applyProtection="0"/>
    <xf numFmtId="0" fontId="51" fillId="0" borderId="31" applyNumberFormat="0" applyFill="0" applyAlignment="0" applyProtection="0"/>
    <xf numFmtId="0" fontId="52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52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52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52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52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5" borderId="0" applyNumberFormat="0" applyBorder="0" applyAlignment="0" applyProtection="0"/>
    <xf numFmtId="0" fontId="52" fillId="56" borderId="0" applyNumberFormat="0" applyBorder="0" applyAlignment="0" applyProtection="0"/>
    <xf numFmtId="0" fontId="36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59" borderId="0" applyNumberFormat="0" applyBorder="0" applyAlignment="0" applyProtection="0"/>
    <xf numFmtId="0" fontId="53" fillId="0" borderId="0"/>
    <xf numFmtId="0" fontId="4" fillId="0" borderId="0"/>
    <xf numFmtId="167" fontId="56" fillId="0" borderId="0" applyBorder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1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Protection="1">
      <protection hidden="1"/>
    </xf>
    <xf numFmtId="0" fontId="0" fillId="24" borderId="10" xfId="0" applyFill="1" applyBorder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0" fillId="25" borderId="10" xfId="0" applyFill="1" applyBorder="1" applyProtection="1">
      <protection hidden="1"/>
    </xf>
    <xf numFmtId="4" fontId="0" fillId="25" borderId="10" xfId="0" applyNumberFormat="1" applyFill="1" applyBorder="1" applyProtection="1">
      <protection hidden="1"/>
    </xf>
    <xf numFmtId="3" fontId="0" fillId="25" borderId="10" xfId="0" applyNumberFormat="1" applyFill="1" applyBorder="1" applyProtection="1">
      <protection hidden="1"/>
    </xf>
    <xf numFmtId="0" fontId="0" fillId="0" borderId="10" xfId="0" applyBorder="1" applyProtection="1">
      <protection locked="0"/>
    </xf>
    <xf numFmtId="4" fontId="0" fillId="0" borderId="0" xfId="0" applyNumberFormat="1" applyProtection="1">
      <protection hidden="1"/>
    </xf>
    <xf numFmtId="0" fontId="10" fillId="0" borderId="0" xfId="53"/>
    <xf numFmtId="4" fontId="0" fillId="0" borderId="0" xfId="0" applyNumberFormat="1"/>
    <xf numFmtId="0" fontId="29" fillId="0" borderId="0" xfId="0" applyFont="1" applyProtection="1">
      <protection hidden="1"/>
    </xf>
    <xf numFmtId="4" fontId="28" fillId="25" borderId="10" xfId="0" applyNumberFormat="1" applyFont="1" applyFill="1" applyBorder="1" applyProtection="1">
      <protection hidden="1"/>
    </xf>
    <xf numFmtId="0" fontId="9" fillId="25" borderId="15" xfId="0" applyFont="1" applyFill="1" applyBorder="1" applyProtection="1">
      <protection hidden="1"/>
    </xf>
    <xf numFmtId="0" fontId="9" fillId="25" borderId="12" xfId="0" applyFont="1" applyFill="1" applyBorder="1" applyProtection="1">
      <protection hidden="1"/>
    </xf>
    <xf numFmtId="2" fontId="0" fillId="0" borderId="0" xfId="0" applyNumberFormat="1" applyProtection="1">
      <protection hidden="1"/>
    </xf>
    <xf numFmtId="0" fontId="30" fillId="25" borderId="10" xfId="0" applyFont="1" applyFill="1" applyBorder="1" applyAlignment="1" applyProtection="1">
      <alignment wrapText="1"/>
      <protection hidden="1"/>
    </xf>
    <xf numFmtId="0" fontId="0" fillId="0" borderId="11" xfId="0" applyBorder="1" applyProtection="1">
      <protection hidden="1"/>
    </xf>
    <xf numFmtId="1" fontId="0" fillId="25" borderId="10" xfId="0" applyNumberFormat="1" applyFill="1" applyBorder="1" applyProtection="1">
      <protection hidden="1"/>
    </xf>
    <xf numFmtId="0" fontId="0" fillId="0" borderId="0" xfId="0" pivotButton="1"/>
    <xf numFmtId="0" fontId="0" fillId="0" borderId="0" xfId="0" applyAlignment="1">
      <alignment horizontal="left"/>
    </xf>
    <xf numFmtId="0" fontId="30" fillId="25" borderId="11" xfId="0" applyFont="1" applyFill="1" applyBorder="1" applyProtection="1">
      <protection hidden="1"/>
    </xf>
    <xf numFmtId="0" fontId="30" fillId="25" borderId="20" xfId="0" applyFont="1" applyFill="1" applyBorder="1" applyProtection="1">
      <protection hidden="1"/>
    </xf>
    <xf numFmtId="0" fontId="30" fillId="25" borderId="0" xfId="0" applyFont="1" applyFill="1" applyProtection="1">
      <protection hidden="1"/>
    </xf>
    <xf numFmtId="0" fontId="30" fillId="25" borderId="21" xfId="0" applyFont="1" applyFill="1" applyBorder="1" applyProtection="1">
      <protection hidden="1"/>
    </xf>
    <xf numFmtId="0" fontId="30" fillId="25" borderId="13" xfId="0" applyFont="1" applyFill="1" applyBorder="1" applyProtection="1">
      <protection hidden="1"/>
    </xf>
    <xf numFmtId="0" fontId="30" fillId="25" borderId="14" xfId="0" applyFont="1" applyFill="1" applyBorder="1" applyProtection="1">
      <protection hidden="1"/>
    </xf>
    <xf numFmtId="0" fontId="30" fillId="25" borderId="19" xfId="0" applyFont="1" applyFill="1" applyBorder="1" applyProtection="1">
      <protection hidden="1"/>
    </xf>
    <xf numFmtId="0" fontId="34" fillId="27" borderId="15" xfId="0" applyFont="1" applyFill="1" applyBorder="1" applyProtection="1">
      <protection hidden="1"/>
    </xf>
    <xf numFmtId="0" fontId="34" fillId="27" borderId="11" xfId="0" applyFont="1" applyFill="1" applyBorder="1" applyProtection="1">
      <protection hidden="1"/>
    </xf>
    <xf numFmtId="0" fontId="34" fillId="27" borderId="20" xfId="0" applyFont="1" applyFill="1" applyBorder="1" applyProtection="1">
      <protection hidden="1"/>
    </xf>
    <xf numFmtId="0" fontId="34" fillId="27" borderId="12" xfId="0" applyFont="1" applyFill="1" applyBorder="1" applyProtection="1">
      <protection hidden="1"/>
    </xf>
    <xf numFmtId="0" fontId="34" fillId="27" borderId="0" xfId="0" applyFont="1" applyFill="1" applyProtection="1">
      <protection hidden="1"/>
    </xf>
    <xf numFmtId="0" fontId="34" fillId="27" borderId="21" xfId="0" applyFont="1" applyFill="1" applyBorder="1" applyProtection="1">
      <protection hidden="1"/>
    </xf>
    <xf numFmtId="0" fontId="34" fillId="27" borderId="13" xfId="0" applyFont="1" applyFill="1" applyBorder="1" applyProtection="1">
      <protection hidden="1"/>
    </xf>
    <xf numFmtId="0" fontId="34" fillId="27" borderId="14" xfId="0" applyFont="1" applyFill="1" applyBorder="1" applyProtection="1">
      <protection hidden="1"/>
    </xf>
    <xf numFmtId="0" fontId="34" fillId="27" borderId="19" xfId="0" applyFont="1" applyFill="1" applyBorder="1" applyProtection="1">
      <protection hidden="1"/>
    </xf>
    <xf numFmtId="0" fontId="34" fillId="28" borderId="15" xfId="0" applyFont="1" applyFill="1" applyBorder="1" applyProtection="1">
      <protection hidden="1"/>
    </xf>
    <xf numFmtId="0" fontId="34" fillId="28" borderId="11" xfId="0" applyFont="1" applyFill="1" applyBorder="1" applyProtection="1">
      <protection hidden="1"/>
    </xf>
    <xf numFmtId="4" fontId="34" fillId="28" borderId="11" xfId="0" applyNumberFormat="1" applyFont="1" applyFill="1" applyBorder="1" applyProtection="1">
      <protection hidden="1"/>
    </xf>
    <xf numFmtId="0" fontId="34" fillId="28" borderId="20" xfId="0" applyFont="1" applyFill="1" applyBorder="1" applyProtection="1">
      <protection hidden="1"/>
    </xf>
    <xf numFmtId="0" fontId="34" fillId="28" borderId="12" xfId="0" applyFont="1" applyFill="1" applyBorder="1" applyProtection="1">
      <protection hidden="1"/>
    </xf>
    <xf numFmtId="4" fontId="34" fillId="28" borderId="0" xfId="0" applyNumberFormat="1" applyFont="1" applyFill="1" applyProtection="1">
      <protection hidden="1"/>
    </xf>
    <xf numFmtId="0" fontId="34" fillId="28" borderId="0" xfId="0" applyFont="1" applyFill="1" applyProtection="1">
      <protection hidden="1"/>
    </xf>
    <xf numFmtId="0" fontId="34" fillId="28" borderId="21" xfId="0" applyFont="1" applyFill="1" applyBorder="1" applyProtection="1">
      <protection hidden="1"/>
    </xf>
    <xf numFmtId="0" fontId="34" fillId="28" borderId="13" xfId="0" applyFont="1" applyFill="1" applyBorder="1" applyProtection="1">
      <protection hidden="1"/>
    </xf>
    <xf numFmtId="0" fontId="34" fillId="28" borderId="14" xfId="0" applyFont="1" applyFill="1" applyBorder="1" applyProtection="1">
      <protection hidden="1"/>
    </xf>
    <xf numFmtId="4" fontId="34" fillId="28" borderId="14" xfId="0" applyNumberFormat="1" applyFont="1" applyFill="1" applyBorder="1" applyProtection="1">
      <protection hidden="1"/>
    </xf>
    <xf numFmtId="0" fontId="34" fillId="28" borderId="19" xfId="0" applyFont="1" applyFill="1" applyBorder="1" applyProtection="1">
      <protection hidden="1"/>
    </xf>
    <xf numFmtId="1" fontId="0" fillId="0" borderId="0" xfId="0" applyNumberFormat="1" applyAlignment="1">
      <alignment horizontal="left"/>
    </xf>
    <xf numFmtId="0" fontId="34" fillId="27" borderId="10" xfId="0" applyFont="1" applyFill="1" applyBorder="1" applyProtection="1">
      <protection hidden="1"/>
    </xf>
    <xf numFmtId="4" fontId="34" fillId="27" borderId="10" xfId="0" applyNumberFormat="1" applyFont="1" applyFill="1" applyBorder="1" applyProtection="1">
      <protection hidden="1"/>
    </xf>
    <xf numFmtId="4" fontId="34" fillId="28" borderId="10" xfId="0" applyNumberFormat="1" applyFont="1" applyFill="1" applyBorder="1" applyProtection="1">
      <protection hidden="1"/>
    </xf>
    <xf numFmtId="0" fontId="34" fillId="27" borderId="16" xfId="0" applyFont="1" applyFill="1" applyBorder="1" applyProtection="1">
      <protection hidden="1"/>
    </xf>
    <xf numFmtId="0" fontId="34" fillId="27" borderId="18" xfId="0" applyFont="1" applyFill="1" applyBorder="1" applyProtection="1">
      <protection hidden="1"/>
    </xf>
    <xf numFmtId="0" fontId="34" fillId="27" borderId="17" xfId="0" applyFont="1" applyFill="1" applyBorder="1" applyProtection="1">
      <protection hidden="1"/>
    </xf>
    <xf numFmtId="0" fontId="34" fillId="27" borderId="10" xfId="0" applyFont="1" applyFill="1" applyBorder="1" applyAlignment="1" applyProtection="1">
      <alignment horizontal="right" wrapText="1"/>
      <protection hidden="1"/>
    </xf>
    <xf numFmtId="4" fontId="34" fillId="28" borderId="10" xfId="0" applyNumberFormat="1" applyFont="1" applyFill="1" applyBorder="1" applyAlignment="1" applyProtection="1">
      <alignment horizontal="right" wrapText="1"/>
      <protection hidden="1"/>
    </xf>
    <xf numFmtId="0" fontId="34" fillId="28" borderId="10" xfId="0" applyFont="1" applyFill="1" applyBorder="1" applyAlignment="1" applyProtection="1">
      <alignment horizontal="right" wrapText="1"/>
      <protection hidden="1"/>
    </xf>
    <xf numFmtId="4" fontId="34" fillId="28" borderId="18" xfId="0" applyNumberFormat="1" applyFont="1" applyFill="1" applyBorder="1" applyProtection="1">
      <protection hidden="1"/>
    </xf>
    <xf numFmtId="0" fontId="34" fillId="28" borderId="18" xfId="0" applyFont="1" applyFill="1" applyBorder="1" applyProtection="1">
      <protection hidden="1"/>
    </xf>
    <xf numFmtId="0" fontId="8" fillId="0" borderId="32" xfId="0" applyFont="1" applyBorder="1"/>
    <xf numFmtId="4" fontId="8" fillId="0" borderId="32" xfId="0" applyNumberFormat="1" applyFont="1" applyBorder="1"/>
    <xf numFmtId="4" fontId="34" fillId="60" borderId="10" xfId="0" applyNumberFormat="1" applyFont="1" applyFill="1" applyBorder="1" applyProtection="1">
      <protection hidden="1"/>
    </xf>
    <xf numFmtId="3" fontId="0" fillId="0" borderId="0" xfId="0" applyNumberFormat="1"/>
    <xf numFmtId="0" fontId="4" fillId="0" borderId="0" xfId="116"/>
    <xf numFmtId="0" fontId="55" fillId="26" borderId="40" xfId="115" applyFont="1" applyFill="1" applyBorder="1" applyAlignment="1">
      <alignment horizontal="center"/>
    </xf>
    <xf numFmtId="167" fontId="55" fillId="26" borderId="41" xfId="117" applyFont="1" applyFill="1" applyBorder="1"/>
    <xf numFmtId="167" fontId="55" fillId="26" borderId="14" xfId="117" applyFont="1" applyFill="1" applyBorder="1" applyAlignment="1">
      <alignment horizontal="center" wrapText="1"/>
    </xf>
    <xf numFmtId="168" fontId="55" fillId="26" borderId="41" xfId="117" applyNumberFormat="1" applyFont="1" applyFill="1" applyBorder="1"/>
    <xf numFmtId="168" fontId="55" fillId="26" borderId="42" xfId="117" applyNumberFormat="1" applyFont="1" applyFill="1" applyBorder="1"/>
    <xf numFmtId="168" fontId="55" fillId="26" borderId="43" xfId="117" applyNumberFormat="1" applyFont="1" applyFill="1" applyBorder="1"/>
    <xf numFmtId="168" fontId="55" fillId="26" borderId="44" xfId="117" applyNumberFormat="1" applyFont="1" applyFill="1" applyBorder="1"/>
    <xf numFmtId="167" fontId="55" fillId="26" borderId="40" xfId="117" applyFont="1" applyFill="1" applyBorder="1" applyAlignment="1">
      <alignment horizontal="center"/>
    </xf>
    <xf numFmtId="0" fontId="55" fillId="26" borderId="41" xfId="115" applyFont="1" applyFill="1" applyBorder="1" applyAlignment="1">
      <alignment horizontal="center"/>
    </xf>
    <xf numFmtId="167" fontId="55" fillId="26" borderId="45" xfId="117" applyFont="1" applyFill="1" applyBorder="1"/>
    <xf numFmtId="167" fontId="55" fillId="26" borderId="46" xfId="117" applyFont="1" applyFill="1" applyBorder="1" applyAlignment="1">
      <alignment horizontal="center"/>
    </xf>
    <xf numFmtId="168" fontId="55" fillId="26" borderId="45" xfId="117" applyNumberFormat="1" applyFont="1" applyFill="1" applyBorder="1"/>
    <xf numFmtId="168" fontId="55" fillId="26" borderId="47" xfId="117" applyNumberFormat="1" applyFont="1" applyFill="1" applyBorder="1"/>
    <xf numFmtId="168" fontId="55" fillId="26" borderId="48" xfId="117" applyNumberFormat="1" applyFont="1" applyFill="1" applyBorder="1"/>
    <xf numFmtId="167" fontId="55" fillId="26" borderId="45" xfId="117" applyFont="1" applyFill="1" applyBorder="1" applyAlignment="1">
      <alignment horizontal="center"/>
    </xf>
    <xf numFmtId="167" fontId="55" fillId="26" borderId="49" xfId="117" applyFont="1" applyFill="1" applyBorder="1" applyAlignment="1">
      <alignment horizontal="center"/>
    </xf>
    <xf numFmtId="168" fontId="55" fillId="26" borderId="50" xfId="117" applyNumberFormat="1" applyFont="1" applyFill="1" applyBorder="1"/>
    <xf numFmtId="49" fontId="57" fillId="26" borderId="41" xfId="115" applyNumberFormat="1" applyFont="1" applyFill="1" applyBorder="1" applyAlignment="1">
      <alignment horizontal="center"/>
    </xf>
    <xf numFmtId="167" fontId="57" fillId="26" borderId="45" xfId="117" applyFont="1" applyFill="1" applyBorder="1"/>
    <xf numFmtId="167" fontId="57" fillId="26" borderId="49" xfId="117" applyFont="1" applyFill="1" applyBorder="1" applyAlignment="1">
      <alignment horizontal="center"/>
    </xf>
    <xf numFmtId="168" fontId="57" fillId="26" borderId="45" xfId="117" applyNumberFormat="1" applyFont="1" applyFill="1" applyBorder="1"/>
    <xf numFmtId="168" fontId="57" fillId="26" borderId="47" xfId="117" applyNumberFormat="1" applyFont="1" applyFill="1" applyBorder="1"/>
    <xf numFmtId="168" fontId="57" fillId="26" borderId="48" xfId="117" applyNumberFormat="1" applyFont="1" applyFill="1" applyBorder="1"/>
    <xf numFmtId="167" fontId="57" fillId="26" borderId="45" xfId="117" applyFont="1" applyFill="1" applyBorder="1" applyAlignment="1">
      <alignment horizontal="center"/>
    </xf>
    <xf numFmtId="0" fontId="58" fillId="0" borderId="0" xfId="116" applyFont="1"/>
    <xf numFmtId="0" fontId="4" fillId="0" borderId="0" xfId="116" applyAlignment="1">
      <alignment horizontal="center"/>
    </xf>
    <xf numFmtId="168" fontId="55" fillId="0" borderId="45" xfId="117" applyNumberFormat="1" applyFont="1" applyBorder="1"/>
    <xf numFmtId="0" fontId="55" fillId="26" borderId="41" xfId="115" applyFont="1" applyFill="1" applyBorder="1" applyAlignment="1">
      <alignment horizontal="center" vertical="center"/>
    </xf>
    <xf numFmtId="167" fontId="55" fillId="26" borderId="45" xfId="117" applyFont="1" applyFill="1" applyBorder="1" applyAlignment="1">
      <alignment vertical="center" wrapText="1"/>
    </xf>
    <xf numFmtId="167" fontId="55" fillId="26" borderId="49" xfId="117" applyFont="1" applyFill="1" applyBorder="1" applyAlignment="1">
      <alignment horizontal="center" wrapText="1"/>
    </xf>
    <xf numFmtId="167" fontId="55" fillId="26" borderId="45" xfId="117" applyFont="1" applyFill="1" applyBorder="1" applyAlignment="1">
      <alignment vertical="center"/>
    </xf>
    <xf numFmtId="167" fontId="55" fillId="26" borderId="45" xfId="117" applyFont="1" applyFill="1" applyBorder="1" applyAlignment="1">
      <alignment wrapText="1"/>
    </xf>
    <xf numFmtId="167" fontId="55" fillId="26" borderId="49" xfId="117" applyFont="1" applyFill="1" applyBorder="1" applyAlignment="1">
      <alignment horizontal="left" wrapText="1"/>
    </xf>
    <xf numFmtId="167" fontId="55" fillId="26" borderId="51" xfId="117" applyFont="1" applyFill="1" applyBorder="1"/>
    <xf numFmtId="167" fontId="55" fillId="26" borderId="52" xfId="117" applyFont="1" applyFill="1" applyBorder="1" applyAlignment="1">
      <alignment horizontal="center"/>
    </xf>
    <xf numFmtId="168" fontId="55" fillId="26" borderId="51" xfId="117" applyNumberFormat="1" applyFont="1" applyFill="1" applyBorder="1"/>
    <xf numFmtId="168" fontId="55" fillId="26" borderId="53" xfId="117" applyNumberFormat="1" applyFont="1" applyFill="1" applyBorder="1"/>
    <xf numFmtId="167" fontId="55" fillId="26" borderId="51" xfId="117" applyFont="1" applyFill="1" applyBorder="1" applyAlignment="1">
      <alignment horizontal="center"/>
    </xf>
    <xf numFmtId="0" fontId="55" fillId="26" borderId="49" xfId="115" applyFont="1" applyFill="1" applyBorder="1" applyAlignment="1">
      <alignment horizontal="center"/>
    </xf>
    <xf numFmtId="168" fontId="55" fillId="26" borderId="45" xfId="115" applyNumberFormat="1" applyFont="1" applyFill="1" applyBorder="1"/>
    <xf numFmtId="168" fontId="55" fillId="26" borderId="47" xfId="115" applyNumberFormat="1" applyFont="1" applyFill="1" applyBorder="1"/>
    <xf numFmtId="0" fontId="55" fillId="26" borderId="45" xfId="115" applyFont="1" applyFill="1" applyBorder="1" applyAlignment="1">
      <alignment horizontal="center"/>
    </xf>
    <xf numFmtId="0" fontId="55" fillId="26" borderId="45" xfId="115" applyFont="1" applyFill="1" applyBorder="1"/>
    <xf numFmtId="0" fontId="55" fillId="26" borderId="54" xfId="115" applyFont="1" applyFill="1" applyBorder="1" applyAlignment="1">
      <alignment horizontal="center"/>
    </xf>
    <xf numFmtId="0" fontId="55" fillId="26" borderId="52" xfId="115" applyFont="1" applyFill="1" applyBorder="1" applyAlignment="1">
      <alignment horizontal="center"/>
    </xf>
    <xf numFmtId="168" fontId="55" fillId="26" borderId="54" xfId="115" applyNumberFormat="1" applyFont="1" applyFill="1" applyBorder="1"/>
    <xf numFmtId="168" fontId="55" fillId="26" borderId="55" xfId="115" applyNumberFormat="1" applyFont="1" applyFill="1" applyBorder="1"/>
    <xf numFmtId="0" fontId="55" fillId="26" borderId="51" xfId="115" applyFont="1" applyFill="1" applyBorder="1" applyAlignment="1">
      <alignment horizontal="center"/>
    </xf>
    <xf numFmtId="0" fontId="55" fillId="26" borderId="51" xfId="115" applyFont="1" applyFill="1" applyBorder="1"/>
    <xf numFmtId="0" fontId="55" fillId="26" borderId="56" xfId="115" applyFont="1" applyFill="1" applyBorder="1" applyAlignment="1">
      <alignment horizontal="center"/>
    </xf>
    <xf numFmtId="168" fontId="55" fillId="26" borderId="37" xfId="115" applyNumberFormat="1" applyFont="1" applyFill="1" applyBorder="1"/>
    <xf numFmtId="168" fontId="55" fillId="26" borderId="57" xfId="115" applyNumberFormat="1" applyFont="1" applyFill="1" applyBorder="1"/>
    <xf numFmtId="0" fontId="55" fillId="26" borderId="58" xfId="115" applyFont="1" applyFill="1" applyBorder="1" applyAlignment="1">
      <alignment horizontal="center"/>
    </xf>
    <xf numFmtId="168" fontId="55" fillId="26" borderId="51" xfId="115" applyNumberFormat="1" applyFont="1" applyFill="1" applyBorder="1"/>
    <xf numFmtId="168" fontId="55" fillId="26" borderId="53" xfId="115" applyNumberFormat="1" applyFont="1" applyFill="1" applyBorder="1"/>
    <xf numFmtId="0" fontId="54" fillId="61" borderId="37" xfId="115" applyFont="1" applyFill="1" applyBorder="1" applyAlignment="1">
      <alignment horizontal="center" vertical="center" wrapText="1"/>
    </xf>
    <xf numFmtId="0" fontId="54" fillId="61" borderId="34" xfId="115" applyFont="1" applyFill="1" applyBorder="1" applyAlignment="1">
      <alignment horizontal="center" vertical="center" wrapText="1"/>
    </xf>
    <xf numFmtId="166" fontId="54" fillId="61" borderId="38" xfId="115" applyNumberFormat="1" applyFont="1" applyFill="1" applyBorder="1" applyAlignment="1">
      <alignment horizontal="center" vertical="center" wrapText="1"/>
    </xf>
    <xf numFmtId="166" fontId="54" fillId="61" borderId="35" xfId="115" applyNumberFormat="1" applyFont="1" applyFill="1" applyBorder="1" applyAlignment="1">
      <alignment horizontal="center" wrapText="1"/>
    </xf>
    <xf numFmtId="166" fontId="54" fillId="61" borderId="39" xfId="115" applyNumberFormat="1" applyFont="1" applyFill="1" applyBorder="1" applyAlignment="1">
      <alignment horizontal="center" wrapText="1"/>
    </xf>
    <xf numFmtId="0" fontId="54" fillId="61" borderId="36" xfId="115" applyFont="1" applyFill="1" applyBorder="1" applyAlignment="1">
      <alignment horizontal="center" vertical="center" wrapText="1"/>
    </xf>
    <xf numFmtId="0" fontId="55" fillId="26" borderId="59" xfId="115" applyFont="1" applyFill="1" applyBorder="1" applyAlignment="1">
      <alignment wrapText="1"/>
    </xf>
    <xf numFmtId="0" fontId="55" fillId="26" borderId="60" xfId="115" applyFont="1" applyFill="1" applyBorder="1" applyAlignment="1">
      <alignment wrapText="1"/>
    </xf>
    <xf numFmtId="0" fontId="57" fillId="26" borderId="60" xfId="115" applyFont="1" applyFill="1" applyBorder="1" applyAlignment="1">
      <alignment wrapText="1"/>
    </xf>
    <xf numFmtId="0" fontId="55" fillId="26" borderId="61" xfId="115" applyFont="1" applyFill="1" applyBorder="1" applyAlignment="1">
      <alignment wrapText="1"/>
    </xf>
    <xf numFmtId="0" fontId="55" fillId="26" borderId="60" xfId="115" applyFont="1" applyFill="1" applyBorder="1"/>
    <xf numFmtId="0" fontId="55" fillId="26" borderId="61" xfId="115" applyFont="1" applyFill="1" applyBorder="1"/>
    <xf numFmtId="0" fontId="57" fillId="26" borderId="37" xfId="115" applyFont="1" applyFill="1" applyBorder="1" applyAlignment="1">
      <alignment horizontal="center"/>
    </xf>
    <xf numFmtId="167" fontId="57" fillId="26" borderId="51" xfId="117" applyFont="1" applyFill="1" applyBorder="1"/>
    <xf numFmtId="0" fontId="57" fillId="26" borderId="52" xfId="115" applyFont="1" applyFill="1" applyBorder="1" applyAlignment="1">
      <alignment horizontal="center"/>
    </xf>
    <xf numFmtId="168" fontId="57" fillId="26" borderId="53" xfId="115" applyNumberFormat="1" applyFont="1" applyFill="1" applyBorder="1"/>
    <xf numFmtId="168" fontId="57" fillId="26" borderId="62" xfId="117" applyNumberFormat="1" applyFont="1" applyFill="1" applyBorder="1"/>
    <xf numFmtId="0" fontId="57" fillId="26" borderId="51" xfId="115" applyFont="1" applyFill="1" applyBorder="1" applyAlignment="1">
      <alignment horizontal="center"/>
    </xf>
    <xf numFmtId="0" fontId="57" fillId="26" borderId="51" xfId="115" applyFont="1" applyFill="1" applyBorder="1"/>
    <xf numFmtId="0" fontId="57" fillId="26" borderId="61" xfId="115" applyFont="1" applyFill="1" applyBorder="1"/>
    <xf numFmtId="0" fontId="55" fillId="26" borderId="37" xfId="0" applyFont="1" applyFill="1" applyBorder="1"/>
    <xf numFmtId="0" fontId="55" fillId="26" borderId="0" xfId="0" applyFont="1" applyFill="1" applyAlignment="1">
      <alignment horizontal="center"/>
    </xf>
    <xf numFmtId="0" fontId="55" fillId="26" borderId="37" xfId="0" applyFont="1" applyFill="1" applyBorder="1" applyAlignment="1">
      <alignment horizontal="center"/>
    </xf>
    <xf numFmtId="0" fontId="55" fillId="26" borderId="36" xfId="0" applyFont="1" applyFill="1" applyBorder="1"/>
    <xf numFmtId="168" fontId="55" fillId="26" borderId="37" xfId="0" applyNumberFormat="1" applyFont="1" applyFill="1" applyBorder="1"/>
    <xf numFmtId="168" fontId="55" fillId="26" borderId="57" xfId="0" applyNumberFormat="1" applyFont="1" applyFill="1" applyBorder="1"/>
    <xf numFmtId="168" fontId="55" fillId="26" borderId="63" xfId="0" applyNumberFormat="1" applyFont="1" applyFill="1" applyBorder="1"/>
    <xf numFmtId="168" fontId="55" fillId="26" borderId="64" xfId="0" applyNumberFormat="1" applyFont="1" applyFill="1" applyBorder="1"/>
    <xf numFmtId="166" fontId="54" fillId="61" borderId="33" xfId="115" applyNumberFormat="1" applyFont="1" applyFill="1" applyBorder="1" applyAlignment="1">
      <alignment horizontal="center" vertical="center" wrapText="1"/>
    </xf>
    <xf numFmtId="168" fontId="55" fillId="26" borderId="59" xfId="117" applyNumberFormat="1" applyFont="1" applyFill="1" applyBorder="1"/>
    <xf numFmtId="168" fontId="55" fillId="26" borderId="60" xfId="117" applyNumberFormat="1" applyFont="1" applyFill="1" applyBorder="1"/>
    <xf numFmtId="168" fontId="57" fillId="26" borderId="60" xfId="117" applyNumberFormat="1" applyFont="1" applyFill="1" applyBorder="1"/>
    <xf numFmtId="168" fontId="55" fillId="26" borderId="61" xfId="117" applyNumberFormat="1" applyFont="1" applyFill="1" applyBorder="1"/>
    <xf numFmtId="168" fontId="55" fillId="26" borderId="60" xfId="115" applyNumberFormat="1" applyFont="1" applyFill="1" applyBorder="1"/>
    <xf numFmtId="168" fontId="55" fillId="26" borderId="65" xfId="115" applyNumberFormat="1" applyFont="1" applyFill="1" applyBorder="1"/>
    <xf numFmtId="168" fontId="55" fillId="26" borderId="36" xfId="115" applyNumberFormat="1" applyFont="1" applyFill="1" applyBorder="1"/>
    <xf numFmtId="168" fontId="55" fillId="26" borderId="61" xfId="115" applyNumberFormat="1" applyFont="1" applyFill="1" applyBorder="1"/>
    <xf numFmtId="168" fontId="55" fillId="26" borderId="44" xfId="0" applyNumberFormat="1" applyFont="1" applyFill="1" applyBorder="1"/>
    <xf numFmtId="168" fontId="55" fillId="62" borderId="60" xfId="117" applyNumberFormat="1" applyFont="1" applyFill="1" applyBorder="1"/>
    <xf numFmtId="16" fontId="55" fillId="26" borderId="41" xfId="115" quotePrefix="1" applyNumberFormat="1" applyFont="1" applyFill="1" applyBorder="1" applyAlignment="1">
      <alignment horizontal="center"/>
    </xf>
    <xf numFmtId="0" fontId="4" fillId="0" borderId="0" xfId="116" applyAlignment="1">
      <alignment wrapText="1"/>
    </xf>
    <xf numFmtId="3" fontId="55" fillId="26" borderId="64" xfId="0" applyNumberFormat="1" applyFont="1" applyFill="1" applyBorder="1"/>
    <xf numFmtId="44" fontId="60" fillId="0" borderId="10" xfId="119" applyFont="1" applyFill="1" applyBorder="1" applyAlignment="1">
      <alignment horizontal="right" vertical="center"/>
    </xf>
    <xf numFmtId="0" fontId="59" fillId="63" borderId="68" xfId="118" applyFont="1" applyFill="1" applyBorder="1" applyAlignment="1">
      <alignment horizontal="center" vertical="center" wrapText="1"/>
    </xf>
    <xf numFmtId="0" fontId="59" fillId="63" borderId="68" xfId="118" applyFont="1" applyFill="1" applyBorder="1" applyAlignment="1">
      <alignment horizontal="center" vertical="center"/>
    </xf>
    <xf numFmtId="3" fontId="59" fillId="64" borderId="68" xfId="118" applyNumberFormat="1" applyFont="1" applyFill="1" applyBorder="1" applyAlignment="1">
      <alignment horizontal="center" vertical="center" wrapText="1"/>
    </xf>
    <xf numFmtId="44" fontId="60" fillId="0" borderId="22" xfId="119" applyFont="1" applyFill="1" applyBorder="1" applyAlignment="1">
      <alignment horizontal="right" vertical="center"/>
    </xf>
    <xf numFmtId="44" fontId="60" fillId="0" borderId="67" xfId="119" applyFont="1" applyFill="1" applyBorder="1" applyAlignment="1">
      <alignment horizontal="right" vertical="center"/>
    </xf>
    <xf numFmtId="44" fontId="60" fillId="0" borderId="10" xfId="119" applyFont="1" applyBorder="1" applyAlignment="1">
      <alignment horizontal="right" vertical="center"/>
    </xf>
    <xf numFmtId="44" fontId="60" fillId="0" borderId="66" xfId="119" applyFont="1" applyFill="1" applyBorder="1" applyAlignment="1">
      <alignment horizontal="right" vertical="center"/>
    </xf>
    <xf numFmtId="44" fontId="60" fillId="0" borderId="68" xfId="119" applyFont="1" applyFill="1" applyBorder="1" applyAlignment="1">
      <alignment horizontal="right" vertical="center"/>
    </xf>
    <xf numFmtId="44" fontId="60" fillId="0" borderId="69" xfId="119" applyFont="1" applyFill="1" applyBorder="1" applyAlignment="1">
      <alignment horizontal="right" vertical="center"/>
    </xf>
    <xf numFmtId="44" fontId="60" fillId="0" borderId="10" xfId="118" applyNumberFormat="1" applyFont="1" applyBorder="1" applyAlignment="1">
      <alignment vertical="center"/>
    </xf>
    <xf numFmtId="3" fontId="59" fillId="64" borderId="71" xfId="118" applyNumberFormat="1" applyFont="1" applyFill="1" applyBorder="1" applyAlignment="1">
      <alignment horizontal="center" vertical="center" wrapText="1"/>
    </xf>
    <xf numFmtId="3" fontId="59" fillId="65" borderId="71" xfId="118" applyNumberFormat="1" applyFont="1" applyFill="1" applyBorder="1" applyAlignment="1">
      <alignment horizontal="center" vertical="center" wrapText="1"/>
    </xf>
    <xf numFmtId="44" fontId="60" fillId="0" borderId="70" xfId="119" applyFont="1" applyFill="1" applyBorder="1" applyAlignment="1">
      <alignment horizontal="right" vertical="center"/>
    </xf>
    <xf numFmtId="0" fontId="63" fillId="0" borderId="0" xfId="0" applyFont="1" applyAlignment="1">
      <alignment horizontal="center" vertical="top"/>
    </xf>
    <xf numFmtId="0" fontId="63" fillId="0" borderId="0" xfId="0" applyFont="1" applyAlignment="1">
      <alignment vertical="top" wrapText="1"/>
    </xf>
    <xf numFmtId="14" fontId="63" fillId="0" borderId="0" xfId="0" applyNumberFormat="1" applyFont="1" applyAlignment="1">
      <alignment horizontal="center" vertical="top" wrapText="1"/>
    </xf>
    <xf numFmtId="0" fontId="63" fillId="0" borderId="0" xfId="0" applyFont="1" applyAlignment="1">
      <alignment horizontal="center" vertical="top" wrapText="1"/>
    </xf>
    <xf numFmtId="14" fontId="63" fillId="0" borderId="0" xfId="0" applyNumberFormat="1" applyFont="1" applyAlignment="1">
      <alignment horizontal="left" vertical="top" wrapText="1"/>
    </xf>
    <xf numFmtId="0" fontId="63" fillId="0" borderId="0" xfId="0" applyFont="1" applyAlignment="1">
      <alignment horizontal="left" vertical="top"/>
    </xf>
    <xf numFmtId="0" fontId="63" fillId="0" borderId="0" xfId="0" applyFont="1" applyAlignment="1">
      <alignment vertical="top"/>
    </xf>
    <xf numFmtId="0" fontId="63" fillId="0" borderId="0" xfId="0" applyFont="1" applyAlignment="1">
      <alignment horizontal="right" vertical="top"/>
    </xf>
    <xf numFmtId="0" fontId="63" fillId="0" borderId="0" xfId="0" applyFont="1" applyAlignment="1">
      <alignment horizontal="right" vertical="top" wrapText="1"/>
    </xf>
    <xf numFmtId="49" fontId="63" fillId="0" borderId="0" xfId="0" applyNumberFormat="1" applyFont="1" applyAlignment="1">
      <alignment horizontal="right" vertical="top"/>
    </xf>
    <xf numFmtId="49" fontId="63" fillId="0" borderId="0" xfId="0" applyNumberFormat="1" applyFont="1" applyAlignment="1">
      <alignment horizontal="right" vertical="top" wrapText="1"/>
    </xf>
    <xf numFmtId="3" fontId="64" fillId="0" borderId="0" xfId="0" applyNumberFormat="1" applyFont="1" applyAlignment="1">
      <alignment vertical="top"/>
    </xf>
    <xf numFmtId="169" fontId="64" fillId="0" borderId="0" xfId="0" applyNumberFormat="1" applyFont="1" applyAlignment="1">
      <alignment vertical="top"/>
    </xf>
    <xf numFmtId="0" fontId="2" fillId="0" borderId="0" xfId="116" applyFont="1" applyAlignment="1">
      <alignment wrapText="1"/>
    </xf>
    <xf numFmtId="0" fontId="8" fillId="0" borderId="32" xfId="62" applyBorder="1"/>
    <xf numFmtId="14" fontId="0" fillId="0" borderId="10" xfId="0" applyNumberFormat="1" applyBorder="1"/>
    <xf numFmtId="0" fontId="0" fillId="0" borderId="10" xfId="0" applyBorder="1"/>
    <xf numFmtId="44" fontId="0" fillId="0" borderId="10" xfId="122" applyFont="1" applyFill="1" applyBorder="1"/>
    <xf numFmtId="0" fontId="33" fillId="0" borderId="22" xfId="0" applyFont="1" applyBorder="1" applyAlignment="1">
      <alignment wrapText="1"/>
    </xf>
    <xf numFmtId="0" fontId="33" fillId="0" borderId="22" xfId="0" applyFont="1" applyBorder="1" applyAlignment="1">
      <alignment horizontal="right" wrapText="1"/>
    </xf>
    <xf numFmtId="0" fontId="33" fillId="0" borderId="22" xfId="53" applyFont="1" applyBorder="1" applyAlignment="1">
      <alignment horizontal="right" wrapText="1"/>
    </xf>
    <xf numFmtId="0" fontId="10" fillId="0" borderId="0" xfId="53" applyAlignment="1">
      <alignment wrapText="1"/>
    </xf>
    <xf numFmtId="0" fontId="8" fillId="0" borderId="0" xfId="62"/>
    <xf numFmtId="4" fontId="8" fillId="0" borderId="10" xfId="62" applyNumberFormat="1" applyBorder="1"/>
    <xf numFmtId="4" fontId="8" fillId="0" borderId="22" xfId="62" applyNumberFormat="1" applyBorder="1"/>
    <xf numFmtId="4" fontId="8" fillId="0" borderId="66" xfId="62" applyNumberFormat="1" applyBorder="1"/>
    <xf numFmtId="44" fontId="55" fillId="0" borderId="10" xfId="122" applyFont="1" applyFill="1" applyBorder="1" applyAlignment="1">
      <alignment horizontal="right"/>
    </xf>
    <xf numFmtId="44" fontId="66" fillId="0" borderId="10" xfId="122" applyFont="1" applyFill="1" applyBorder="1" applyAlignment="1">
      <alignment horizontal="center"/>
    </xf>
    <xf numFmtId="44" fontId="66" fillId="0" borderId="10" xfId="122" applyFont="1" applyFill="1" applyBorder="1" applyAlignment="1">
      <alignment horizontal="right"/>
    </xf>
    <xf numFmtId="44" fontId="0" fillId="0" borderId="10" xfId="122" applyFont="1" applyFill="1" applyBorder="1" applyAlignment="1">
      <alignment horizontal="right"/>
    </xf>
    <xf numFmtId="4" fontId="0" fillId="0" borderId="10" xfId="0" applyNumberFormat="1" applyBorder="1"/>
    <xf numFmtId="44" fontId="8" fillId="0" borderId="32" xfId="0" applyNumberFormat="1" applyFont="1" applyBorder="1"/>
    <xf numFmtId="1" fontId="0" fillId="0" borderId="0" xfId="0" applyNumberFormat="1"/>
    <xf numFmtId="0" fontId="0" fillId="24" borderId="10" xfId="0" applyFill="1" applyBorder="1" applyAlignment="1" applyProtection="1">
      <alignment vertical="center" wrapText="1"/>
      <protection hidden="1"/>
    </xf>
    <xf numFmtId="0" fontId="0" fillId="24" borderId="10" xfId="0" applyFill="1" applyBorder="1" applyAlignment="1">
      <alignment vertical="center"/>
    </xf>
    <xf numFmtId="0" fontId="0" fillId="25" borderId="16" xfId="0" applyFill="1" applyBorder="1" applyProtection="1">
      <protection hidden="1"/>
    </xf>
    <xf numFmtId="0" fontId="0" fillId="25" borderId="18" xfId="0" applyFill="1" applyBorder="1" applyProtection="1">
      <protection hidden="1"/>
    </xf>
    <xf numFmtId="0" fontId="0" fillId="25" borderId="17" xfId="0" applyFill="1" applyBorder="1" applyProtection="1">
      <protection hidden="1"/>
    </xf>
    <xf numFmtId="0" fontId="0" fillId="24" borderId="10" xfId="0" applyFill="1" applyBorder="1" applyAlignment="1" applyProtection="1">
      <alignment horizontal="center"/>
      <protection hidden="1"/>
    </xf>
    <xf numFmtId="4" fontId="0" fillId="24" borderId="10" xfId="0" applyNumberFormat="1" applyFill="1" applyBorder="1" applyAlignment="1" applyProtection="1">
      <alignment vertical="center" wrapText="1"/>
      <protection hidden="1"/>
    </xf>
    <xf numFmtId="4" fontId="0" fillId="24" borderId="10" xfId="0" applyNumberFormat="1" applyFill="1" applyBorder="1" applyAlignment="1">
      <alignment vertical="center"/>
    </xf>
    <xf numFmtId="0" fontId="0" fillId="24" borderId="66" xfId="0" applyFill="1" applyBorder="1" applyAlignment="1" applyProtection="1">
      <alignment vertical="center" wrapText="1"/>
      <protection hidden="1"/>
    </xf>
    <xf numFmtId="0" fontId="0" fillId="0" borderId="22" xfId="0" applyBorder="1" applyAlignment="1">
      <alignment vertical="center" wrapText="1"/>
    </xf>
    <xf numFmtId="4" fontId="0" fillId="24" borderId="10" xfId="0" applyNumberFormat="1" applyFill="1" applyBorder="1" applyAlignment="1" applyProtection="1">
      <alignment vertical="center"/>
      <protection hidden="1"/>
    </xf>
    <xf numFmtId="0" fontId="0" fillId="24" borderId="10" xfId="0" applyFill="1" applyBorder="1" applyAlignment="1" applyProtection="1">
      <alignment vertical="center"/>
      <protection hidden="1"/>
    </xf>
    <xf numFmtId="0" fontId="33" fillId="67" borderId="22" xfId="53" applyFont="1" applyFill="1" applyBorder="1" applyAlignment="1">
      <alignment horizontal="right" wrapText="1"/>
    </xf>
    <xf numFmtId="0" fontId="63" fillId="0" borderId="0" xfId="0" applyFont="1" applyAlignment="1" applyProtection="1">
      <alignment horizontal="center" vertical="top"/>
      <protection locked="0"/>
    </xf>
    <xf numFmtId="0" fontId="63" fillId="0" borderId="0" xfId="0" applyFont="1" applyAlignment="1" applyProtection="1">
      <alignment horizontal="center" vertical="top" wrapText="1"/>
      <protection locked="0"/>
    </xf>
    <xf numFmtId="0" fontId="63" fillId="66" borderId="0" xfId="0" applyFont="1" applyFill="1" applyAlignment="1" applyProtection="1">
      <alignment horizontal="center" vertical="top"/>
      <protection locked="0"/>
    </xf>
    <xf numFmtId="3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3" fontId="59" fillId="60" borderId="71" xfId="118" applyNumberFormat="1" applyFont="1" applyFill="1" applyBorder="1" applyAlignment="1">
      <alignment horizontal="center" vertical="center" wrapText="1"/>
    </xf>
    <xf numFmtId="3" fontId="59" fillId="60" borderId="68" xfId="118" applyNumberFormat="1" applyFont="1" applyFill="1" applyBorder="1" applyAlignment="1">
      <alignment horizontal="center" vertical="center" wrapText="1"/>
    </xf>
    <xf numFmtId="0" fontId="0" fillId="25" borderId="10" xfId="0" applyFill="1" applyBorder="1" applyAlignment="1" applyProtection="1">
      <alignment wrapText="1"/>
      <protection hidden="1"/>
    </xf>
    <xf numFmtId="4" fontId="0" fillId="25" borderId="10" xfId="0" applyNumberFormat="1" applyFill="1" applyBorder="1" applyAlignment="1" applyProtection="1">
      <alignment vertical="center"/>
      <protection hidden="1"/>
    </xf>
    <xf numFmtId="0" fontId="0" fillId="25" borderId="10" xfId="0" applyFill="1" applyBorder="1" applyAlignment="1" applyProtection="1">
      <alignment vertical="center"/>
      <protection hidden="1"/>
    </xf>
    <xf numFmtId="3" fontId="0" fillId="25" borderId="10" xfId="0" applyNumberFormat="1" applyFill="1" applyBorder="1" applyAlignment="1" applyProtection="1">
      <alignment vertical="center"/>
      <protection hidden="1"/>
    </xf>
    <xf numFmtId="0" fontId="0" fillId="0" borderId="10" xfId="0" applyBorder="1" applyAlignment="1" applyProtection="1">
      <alignment vertical="center"/>
      <protection locked="0"/>
    </xf>
    <xf numFmtId="0" fontId="0" fillId="60" borderId="10" xfId="0" applyFill="1" applyBorder="1" applyAlignment="1" applyProtection="1">
      <alignment wrapText="1"/>
      <protection hidden="1"/>
    </xf>
    <xf numFmtId="0" fontId="29" fillId="68" borderId="16" xfId="0" applyFont="1" applyFill="1" applyBorder="1" applyProtection="1">
      <protection hidden="1"/>
    </xf>
    <xf numFmtId="0" fontId="0" fillId="68" borderId="18" xfId="0" applyFill="1" applyBorder="1" applyProtection="1">
      <protection hidden="1"/>
    </xf>
    <xf numFmtId="4" fontId="0" fillId="68" borderId="18" xfId="0" applyNumberFormat="1" applyFill="1" applyBorder="1" applyProtection="1">
      <protection hidden="1"/>
    </xf>
    <xf numFmtId="0" fontId="0" fillId="68" borderId="17" xfId="0" applyFill="1" applyBorder="1" applyProtection="1">
      <protection hidden="1"/>
    </xf>
    <xf numFmtId="0" fontId="0" fillId="68" borderId="16" xfId="0" applyFill="1" applyBorder="1" applyProtection="1">
      <protection hidden="1"/>
    </xf>
  </cellXfs>
  <cellStyles count="123">
    <cellStyle name="20 % - Akzent1" xfId="1" builtinId="30" customBuiltin="1"/>
    <cellStyle name="20 % - Akzent1 2" xfId="92" xr:uid="{00000000-0005-0000-0000-00004E000000}"/>
    <cellStyle name="20 % - Akzent2" xfId="2" builtinId="34" customBuiltin="1"/>
    <cellStyle name="20 % - Akzent2 2" xfId="96" xr:uid="{00000000-0005-0000-0000-00004F000000}"/>
    <cellStyle name="20 % - Akzent3" xfId="3" builtinId="38" customBuiltin="1"/>
    <cellStyle name="20 % - Akzent3 2" xfId="100" xr:uid="{00000000-0005-0000-0000-000050000000}"/>
    <cellStyle name="20 % - Akzent4" xfId="4" builtinId="42" customBuiltin="1"/>
    <cellStyle name="20 % - Akzent4 2" xfId="104" xr:uid="{00000000-0005-0000-0000-000051000000}"/>
    <cellStyle name="20 % - Akzent5" xfId="5" builtinId="46" customBuiltin="1"/>
    <cellStyle name="20 % - Akzent5 2" xfId="108" xr:uid="{00000000-0005-0000-0000-000052000000}"/>
    <cellStyle name="20 % - Akzent6" xfId="6" builtinId="50" customBuiltin="1"/>
    <cellStyle name="20 % - Akzent6 2" xfId="112" xr:uid="{00000000-0005-0000-0000-000053000000}"/>
    <cellStyle name="20% - Akzent1" xfId="7" xr:uid="{00000000-0005-0000-0000-000006000000}"/>
    <cellStyle name="20% - Akzent2" xfId="8" xr:uid="{00000000-0005-0000-0000-000007000000}"/>
    <cellStyle name="20% - Akzent3" xfId="9" xr:uid="{00000000-0005-0000-0000-000008000000}"/>
    <cellStyle name="20% - Akzent4" xfId="10" xr:uid="{00000000-0005-0000-0000-000009000000}"/>
    <cellStyle name="20% - Akzent5" xfId="11" xr:uid="{00000000-0005-0000-0000-00000A000000}"/>
    <cellStyle name="20% - Akzent6" xfId="12" xr:uid="{00000000-0005-0000-0000-00000B000000}"/>
    <cellStyle name="40 % - Akzent1" xfId="13" builtinId="31" customBuiltin="1"/>
    <cellStyle name="40 % - Akzent1 2" xfId="93" xr:uid="{00000000-0005-0000-0000-000054000000}"/>
    <cellStyle name="40 % - Akzent2" xfId="14" builtinId="35" customBuiltin="1"/>
    <cellStyle name="40 % - Akzent2 2" xfId="97" xr:uid="{00000000-0005-0000-0000-000055000000}"/>
    <cellStyle name="40 % - Akzent3" xfId="15" builtinId="39" customBuiltin="1"/>
    <cellStyle name="40 % - Akzent3 2" xfId="101" xr:uid="{00000000-0005-0000-0000-000056000000}"/>
    <cellStyle name="40 % - Akzent4" xfId="16" builtinId="43" customBuiltin="1"/>
    <cellStyle name="40 % - Akzent4 2" xfId="105" xr:uid="{00000000-0005-0000-0000-000057000000}"/>
    <cellStyle name="40 % - Akzent5" xfId="17" builtinId="47" customBuiltin="1"/>
    <cellStyle name="40 % - Akzent5 2" xfId="109" xr:uid="{00000000-0005-0000-0000-000058000000}"/>
    <cellStyle name="40 % - Akzent6" xfId="18" builtinId="51" customBuiltin="1"/>
    <cellStyle name="40 % - Akzent6 2" xfId="113" xr:uid="{00000000-0005-0000-0000-000059000000}"/>
    <cellStyle name="40% - Akzent1" xfId="19" xr:uid="{00000000-0005-0000-0000-000012000000}"/>
    <cellStyle name="40% - Akzent2" xfId="20" xr:uid="{00000000-0005-0000-0000-000013000000}"/>
    <cellStyle name="40% - Akzent3" xfId="21" xr:uid="{00000000-0005-0000-0000-000014000000}"/>
    <cellStyle name="40% - Akzent4" xfId="22" xr:uid="{00000000-0005-0000-0000-000015000000}"/>
    <cellStyle name="40% - Akzent5" xfId="23" xr:uid="{00000000-0005-0000-0000-000016000000}"/>
    <cellStyle name="40% - Akzent6" xfId="24" xr:uid="{00000000-0005-0000-0000-000017000000}"/>
    <cellStyle name="60 % - Akzent1" xfId="25" builtinId="32" customBuiltin="1"/>
    <cellStyle name="60 % - Akzent1 2" xfId="94" xr:uid="{00000000-0005-0000-0000-00005A000000}"/>
    <cellStyle name="60 % - Akzent2" xfId="26" builtinId="36" customBuiltin="1"/>
    <cellStyle name="60 % - Akzent2 2" xfId="98" xr:uid="{00000000-0005-0000-0000-00005B000000}"/>
    <cellStyle name="60 % - Akzent3" xfId="27" builtinId="40" customBuiltin="1"/>
    <cellStyle name="60 % - Akzent3 2" xfId="102" xr:uid="{00000000-0005-0000-0000-00005C000000}"/>
    <cellStyle name="60 % - Akzent4" xfId="28" builtinId="44" customBuiltin="1"/>
    <cellStyle name="60 % - Akzent4 2" xfId="106" xr:uid="{00000000-0005-0000-0000-00005D000000}"/>
    <cellStyle name="60 % - Akzent5" xfId="29" builtinId="48" customBuiltin="1"/>
    <cellStyle name="60 % - Akzent5 2" xfId="110" xr:uid="{00000000-0005-0000-0000-00005E000000}"/>
    <cellStyle name="60 % - Akzent6" xfId="30" builtinId="52" customBuiltin="1"/>
    <cellStyle name="60 % - Akzent6 2" xfId="114" xr:uid="{00000000-0005-0000-0000-00005F000000}"/>
    <cellStyle name="60% - Akzent1" xfId="31" xr:uid="{00000000-0005-0000-0000-00001E000000}"/>
    <cellStyle name="60% - Akzent2" xfId="32" xr:uid="{00000000-0005-0000-0000-00001F000000}"/>
    <cellStyle name="60% - Akzent3" xfId="33" xr:uid="{00000000-0005-0000-0000-000020000000}"/>
    <cellStyle name="60% - Akzent4" xfId="34" xr:uid="{00000000-0005-0000-0000-000021000000}"/>
    <cellStyle name="60% - Akzent5" xfId="35" xr:uid="{00000000-0005-0000-0000-000022000000}"/>
    <cellStyle name="60% - Akzent6" xfId="36" xr:uid="{00000000-0005-0000-0000-000023000000}"/>
    <cellStyle name="Akzent1" xfId="37" builtinId="29" customBuiltin="1"/>
    <cellStyle name="Akzent1 2" xfId="91" xr:uid="{00000000-0005-0000-0000-000060000000}"/>
    <cellStyle name="Akzent2" xfId="38" builtinId="33" customBuiltin="1"/>
    <cellStyle name="Akzent2 2" xfId="95" xr:uid="{00000000-0005-0000-0000-000061000000}"/>
    <cellStyle name="Akzent3" xfId="39" builtinId="37" customBuiltin="1"/>
    <cellStyle name="Akzent3 2" xfId="99" xr:uid="{00000000-0005-0000-0000-000062000000}"/>
    <cellStyle name="Akzent4" xfId="40" builtinId="41" customBuiltin="1"/>
    <cellStyle name="Akzent4 2" xfId="103" xr:uid="{00000000-0005-0000-0000-000063000000}"/>
    <cellStyle name="Akzent5" xfId="41" builtinId="45" customBuiltin="1"/>
    <cellStyle name="Akzent5 2" xfId="107" xr:uid="{00000000-0005-0000-0000-000064000000}"/>
    <cellStyle name="Akzent6" xfId="42" builtinId="49" customBuiltin="1"/>
    <cellStyle name="Akzent6 2" xfId="111" xr:uid="{00000000-0005-0000-0000-000065000000}"/>
    <cellStyle name="Ausgabe" xfId="43" builtinId="21" customBuiltin="1"/>
    <cellStyle name="Ausgabe 2" xfId="83" xr:uid="{00000000-0005-0000-0000-000066000000}"/>
    <cellStyle name="Berechnung" xfId="44" builtinId="22" customBuiltin="1"/>
    <cellStyle name="Berechnung 2" xfId="84" xr:uid="{00000000-0005-0000-0000-000067000000}"/>
    <cellStyle name="Eingabe" xfId="45" builtinId="20" customBuiltin="1"/>
    <cellStyle name="Eingabe 2" xfId="82" xr:uid="{00000000-0005-0000-0000-000068000000}"/>
    <cellStyle name="Ergebnis" xfId="46" builtinId="25" customBuiltin="1"/>
    <cellStyle name="Ergebnis 2" xfId="90" xr:uid="{00000000-0005-0000-0000-000069000000}"/>
    <cellStyle name="Erklärender Text" xfId="47" builtinId="53" customBuiltin="1"/>
    <cellStyle name="Erklärender Text 2" xfId="89" xr:uid="{00000000-0005-0000-0000-00006A000000}"/>
    <cellStyle name="Euro" xfId="48" xr:uid="{00000000-0005-0000-0000-00002F000000}"/>
    <cellStyle name="Euro 2" xfId="70" xr:uid="{00000000-0005-0000-0000-000030000000}"/>
    <cellStyle name="Gut" xfId="49" builtinId="26" customBuiltin="1"/>
    <cellStyle name="Gut 2" xfId="79" xr:uid="{00000000-0005-0000-0000-00006B000000}"/>
    <cellStyle name="Hyperlink 2" xfId="71" xr:uid="{00000000-0005-0000-0000-000032000000}"/>
    <cellStyle name="Neutral" xfId="50" builtinId="28" customBuiltin="1"/>
    <cellStyle name="Neutral 2" xfId="81" xr:uid="{00000000-0005-0000-0000-00006C000000}"/>
    <cellStyle name="Notiz" xfId="51" builtinId="10" customBuiltin="1"/>
    <cellStyle name="Notiz 2" xfId="88" xr:uid="{00000000-0005-0000-0000-00006D000000}"/>
    <cellStyle name="Prozent 2" xfId="72" xr:uid="{00000000-0005-0000-0000-000035000000}"/>
    <cellStyle name="Prozent 3" xfId="120" xr:uid="{79253C40-A91A-4461-B5BA-AA95B6652F2A}"/>
    <cellStyle name="Schlecht" xfId="52" builtinId="27" customBuiltin="1"/>
    <cellStyle name="Schlecht 2" xfId="80" xr:uid="{00000000-0005-0000-0000-00006E000000}"/>
    <cellStyle name="Standard" xfId="0" builtinId="0"/>
    <cellStyle name="Standard 10" xfId="118" xr:uid="{ADCEBA43-3FB9-43C7-8A41-0C98125AF92C}"/>
    <cellStyle name="Standard 2" xfId="62" xr:uid="{00000000-0005-0000-0000-000038000000}"/>
    <cellStyle name="Standard 2 2" xfId="63" xr:uid="{00000000-0005-0000-0000-000039000000}"/>
    <cellStyle name="Standard 3" xfId="64" xr:uid="{00000000-0005-0000-0000-00003A000000}"/>
    <cellStyle name="Standard 3 2" xfId="69" xr:uid="{00000000-0005-0000-0000-00003B000000}"/>
    <cellStyle name="Standard 4" xfId="65" xr:uid="{00000000-0005-0000-0000-00003C000000}"/>
    <cellStyle name="Standard 5" xfId="66" xr:uid="{00000000-0005-0000-0000-00003D000000}"/>
    <cellStyle name="Standard 6" xfId="67" xr:uid="{00000000-0005-0000-0000-00003E000000}"/>
    <cellStyle name="Standard 6 2" xfId="117" xr:uid="{602CA2C9-DB59-4D54-925B-5D349D702141}"/>
    <cellStyle name="Standard 7" xfId="68" xr:uid="{00000000-0005-0000-0000-00003F000000}"/>
    <cellStyle name="Standard 7 2" xfId="115" xr:uid="{C4B8BEF8-B2BD-4F6C-A6AA-416753F2D0DB}"/>
    <cellStyle name="Standard 8" xfId="73" xr:uid="{00000000-0005-0000-0000-00006F000000}"/>
    <cellStyle name="Standard 9" xfId="116" xr:uid="{08F2C07E-5288-40CA-984F-57E0BB762376}"/>
    <cellStyle name="Standard_Einzelschadenliste Elsdorf" xfId="53" xr:uid="{00000000-0005-0000-0000-000040000000}"/>
    <cellStyle name="Überschrift" xfId="54" builtinId="15" customBuiltin="1"/>
    <cellStyle name="Überschrift 1" xfId="55" builtinId="16" customBuiltin="1"/>
    <cellStyle name="Überschrift 1 2" xfId="75" xr:uid="{00000000-0005-0000-0000-000071000000}"/>
    <cellStyle name="Überschrift 2" xfId="56" builtinId="17" customBuiltin="1"/>
    <cellStyle name="Überschrift 2 2" xfId="76" xr:uid="{00000000-0005-0000-0000-000072000000}"/>
    <cellStyle name="Überschrift 3" xfId="57" builtinId="18" customBuiltin="1"/>
    <cellStyle name="Überschrift 3 2" xfId="77" xr:uid="{00000000-0005-0000-0000-000073000000}"/>
    <cellStyle name="Überschrift 4" xfId="58" builtinId="19" customBuiltin="1"/>
    <cellStyle name="Überschrift 4 2" xfId="78" xr:uid="{00000000-0005-0000-0000-000074000000}"/>
    <cellStyle name="Überschrift 5" xfId="74" xr:uid="{00000000-0005-0000-0000-000070000000}"/>
    <cellStyle name="Verknüpfte Zelle" xfId="59" builtinId="24" customBuiltin="1"/>
    <cellStyle name="Verknüpfte Zelle 2" xfId="85" xr:uid="{00000000-0005-0000-0000-000075000000}"/>
    <cellStyle name="Währung" xfId="122" builtinId="4"/>
    <cellStyle name="Währung 2" xfId="121" xr:uid="{5DF86895-9612-4517-A93C-04912A34F6AC}"/>
    <cellStyle name="Währung 3" xfId="119" xr:uid="{21D3EC01-333E-4D95-A472-A0E103DC8C49}"/>
    <cellStyle name="Warnender Text" xfId="60" builtinId="11" customBuiltin="1"/>
    <cellStyle name="Warnender Text 2" xfId="87" xr:uid="{00000000-0005-0000-0000-000076000000}"/>
    <cellStyle name="Zelle überprüfen" xfId="61" builtinId="23" customBuiltin="1"/>
    <cellStyle name="Zelle überprüfen 2" xfId="86" xr:uid="{00000000-0005-0000-0000-000077000000}"/>
  </cellStyles>
  <dxfs count="10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border diagonalUp="0" diagonalDown="0" outline="0">
        <left/>
        <right style="thin">
          <color rgb="FF000000"/>
        </right>
        <top/>
        <bottom/>
      </border>
    </dxf>
    <dxf>
      <numFmt numFmtId="3" formatCode="#,##0"/>
    </dxf>
    <dxf>
      <numFmt numFmtId="3" formatCode="#,##0"/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69" formatCode="#,##0_ ;\-#,##0\ 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</dxf>
    <dxf>
      <font>
        <b/>
        <i val="0"/>
        <strike val="0"/>
        <outline val="0"/>
        <shadow val="0"/>
        <u val="none"/>
        <vertAlign val="baseline"/>
        <sz val="8"/>
        <color theme="1"/>
        <name val="Arial"/>
        <family val="2"/>
        <scheme val="minor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69" formatCode="#,##0_ ;\-#,##0\ 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69" formatCode="#,##0_ ;\-#,##0\ 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69" formatCode="#,##0_ ;\-#,##0\ 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z val="8"/>
        <color theme="1"/>
        <name val="Arial"/>
        <family val="2"/>
        <scheme val="none"/>
      </font>
      <numFmt numFmtId="169" formatCode="#,##0_ ;\-#,##0\ 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z val="8"/>
        <color theme="1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69" formatCode="#,##0_ ;\-#,##0\ 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" formatCode="#,##0"/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sz val="8"/>
        <color theme="1"/>
        <name val="Arial"/>
        <family val="2"/>
      </font>
      <numFmt numFmtId="3" formatCode="#,##0"/>
      <alignment horizontal="general" vertical="top" textRotation="0" wrapText="0" indent="0" justifyLastLine="0" shrinkToFit="0" readingOrder="0"/>
    </dxf>
    <dxf>
      <font>
        <sz val="8"/>
        <color theme="1"/>
        <name val="Arial"/>
        <family val="2"/>
      </font>
      <numFmt numFmtId="3" formatCode="#,##0"/>
      <alignment horizontal="general" vertical="top" textRotation="0" wrapText="0" indent="0" justifyLastLine="0" shrinkToFit="0" readingOrder="0"/>
    </dxf>
    <dxf>
      <font>
        <sz val="8"/>
        <color theme="1"/>
        <name val="Arial"/>
        <family val="2"/>
      </font>
      <numFmt numFmtId="3" formatCode="#,##0"/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top" textRotation="0" wrapText="0" indent="0" justifyLastLine="0" shrinkToFit="0" readingOrder="0"/>
      <border diagonalUp="0" diagonalDown="0" outline="0">
        <left/>
        <right style="thin">
          <color rgb="FF000000"/>
        </right>
        <top/>
        <bottom style="thin">
          <color rgb="FF000000"/>
        </bottom>
      </border>
    </dxf>
    <dxf>
      <font>
        <sz val="8"/>
        <name val="Arial"/>
        <family val="2"/>
      </font>
      <numFmt numFmtId="3" formatCode="#,##0"/>
      <alignment horizontal="general" vertical="top" textRotation="0" wrapText="1" indent="0" justifyLastLine="0" shrinkToFit="0" readingOrder="0"/>
    </dxf>
    <dxf>
      <font>
        <sz val="8"/>
        <name val="Arial"/>
        <family val="2"/>
      </font>
      <numFmt numFmtId="3" formatCode="#,##0"/>
      <alignment horizontal="left" vertical="top" textRotation="0" wrapText="0" indent="0" justifyLastLine="0" shrinkToFit="0" readingOrder="0"/>
    </dxf>
    <dxf>
      <font>
        <sz val="8"/>
        <name val="Arial"/>
        <family val="2"/>
      </font>
      <numFmt numFmtId="3" formatCode="#,##0"/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9" formatCode="dd/mm/yyyy"/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8" formatCode="_-* #,##0.00\ [$€-407]_-;\-* #,##0.00\ [$€-407]_-;_-* &quot;-&quot;??\ [$€-407]_-;_-@_-"/>
      <fill>
        <patternFill patternType="solid">
          <fgColor indexed="64"/>
          <bgColor theme="0"/>
        </patternFill>
      </fill>
      <border diagonalUp="0" diagonalDown="0" outline="0">
        <left/>
        <right style="thin">
          <color rgb="FF000000"/>
        </right>
        <top/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8" formatCode="_-* #,##0.00\ [$€-407]_-;\-* #,##0.00\ [$€-407]_-;_-* &quot;-&quot;??\ [$€-407]_-;_-@_-"/>
      <fill>
        <patternFill patternType="solid">
          <fgColor indexed="64"/>
          <bgColor theme="0"/>
        </patternFill>
      </fill>
      <border diagonalUp="0" diagonalDown="0">
        <left/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8" formatCode="_-* #,##0.00\ [$€-407]_-;\-* #,##0.00\ [$€-407]_-;_-* &quot;-&quot;??\ [$€-407]_-;_-@_-"/>
      <fill>
        <patternFill patternType="solid">
          <fgColor indexed="64"/>
          <bgColor theme="0"/>
        </patternFill>
      </fill>
      <border diagonalUp="0" diagonalDown="0" outline="0">
        <left style="thin">
          <color rgb="FF000000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8" formatCode="_-* #,##0.00\ [$€-407]_-;\-* #,##0.00\ [$€-407]_-;_-* &quot;-&quot;??\ [$€-407]_-;_-@_-"/>
      <fill>
        <patternFill patternType="solid">
          <fgColor indexed="64"/>
          <bgColor theme="0"/>
        </patternFill>
      </fill>
      <border diagonalUp="0" diagonalDown="0">
        <left style="thin">
          <color rgb="FF000000"/>
        </left>
        <right style="medium">
          <color indexed="64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8" formatCode="_-* #,##0.00\ [$€-407]_-;\-* #,##0.00\ [$€-407]_-;_-* &quot;-&quot;??\ [$€-407]_-;_-@_-"/>
      <fill>
        <patternFill patternType="solid">
          <fgColor indexed="64"/>
          <bgColor theme="0"/>
        </patternFill>
      </fill>
      <border diagonalUp="0" diagonalDown="0" outline="0">
        <left/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8" formatCode="_-* #,##0.00\ [$€-407]_-;\-* #,##0.00\ [$€-407]_-;_-* &quot;-&quot;??\ [$€-407]_-;_-@_-"/>
      <fill>
        <patternFill patternType="solid">
          <fgColor indexed="64"/>
          <bgColor theme="0"/>
        </patternFill>
      </fill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8" formatCode="_-* #,##0.00\ [$€-407]_-;\-* #,##0.00\ [$€-407]_-;_-* &quot;-&quot;??\ [$€-407]_-;_-@_-"/>
      <fill>
        <patternFill patternType="solid">
          <fgColor indexed="64"/>
          <bgColor theme="0"/>
        </patternFill>
      </fill>
      <border diagonalUp="0" diagonalDown="0" outline="0">
        <left style="thin">
          <color rgb="FF000000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8" formatCode="_-* #,##0.00\ [$€-407]_-;\-* #,##0.00\ [$€-407]_-;_-* &quot;-&quot;??\ [$€-407]_-;_-@_-"/>
      <fill>
        <patternFill patternType="solid">
          <fgColor indexed="64"/>
          <bgColor theme="0"/>
        </patternFill>
      </fill>
      <border diagonalUp="0" diagonalDown="0">
        <left style="thin">
          <color rgb="FF000000"/>
        </left>
        <right style="medium">
          <color indexed="64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8" formatCode="_-* #,##0.00\ [$€-407]_-;\-* #,##0.00\ [$€-407]_-;_-* &quot;-&quot;??\ [$€-407]_-;_-@_-"/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8" formatCode="_-* #,##0.00\ [$€-407]_-;\-* #,##0.00\ [$€-407]_-;_-* &quot;-&quot;??\ [$€-407]_-;_-@_-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8" formatCode="_-* #,##0.00\ [$€-407]_-;\-* #,##0.00\ [$€-407]_-;_-* &quot;-&quot;??\ [$€-407]_-;_-@_-"/>
      <fill>
        <patternFill patternType="solid">
          <fgColor indexed="64"/>
          <bgColor theme="0"/>
        </patternFill>
      </fill>
      <border diagonalUp="0" diagonalDown="0" outline="0">
        <left style="thin">
          <color rgb="FF000000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8" formatCode="_-* #,##0.00\ [$€-407]_-;\-* #,##0.00\ [$€-407]_-;_-* &quot;-&quot;??\ [$€-407]_-;_-@_-"/>
      <fill>
        <patternFill patternType="solid">
          <fgColor indexed="64"/>
          <bgColor theme="0"/>
        </patternFill>
      </fill>
      <border diagonalUp="0" diagonalDown="0">
        <left style="thin">
          <color rgb="FF000000"/>
        </left>
        <right style="medium">
          <color indexed="64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8" formatCode="_-* #,##0.00\ [$€-407]_-;\-* #,##0.00\ [$€-407]_-;_-* &quot;-&quot;??\ [$€-407]_-;_-@_-"/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8" formatCode="_-* #,##0.00\ [$€-407]_-;\-* #,##0.00\ [$€-407]_-;_-* &quot;-&quot;??\ [$€-407]_-;_-@_-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8" formatCode="_-* #,##0.00\ [$€-407]_-;\-* #,##0.00\ [$€-407]_-;_-* &quot;-&quot;??\ [$€-407]_-;_-@_-"/>
      <fill>
        <patternFill patternType="solid">
          <fgColor indexed="64"/>
          <bgColor theme="0"/>
        </patternFill>
      </fill>
      <border diagonalUp="0" diagonalDown="0" outline="0">
        <left style="thin">
          <color rgb="FF000000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8" formatCode="_-* #,##0.00\ [$€-407]_-;\-* #,##0.00\ [$€-407]_-;_-* &quot;-&quot;??\ [$€-407]_-;_-@_-"/>
      <fill>
        <patternFill patternType="solid">
          <fgColor indexed="64"/>
          <bgColor theme="0"/>
        </patternFill>
      </fill>
      <border diagonalUp="0" diagonalDown="0">
        <left style="thin">
          <color rgb="FF000000"/>
        </left>
        <right style="medium">
          <color indexed="64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8" formatCode="_-* #,##0.00\ [$€-407]_-;\-* #,##0.00\ [$€-407]_-;_-* &quot;-&quot;??\ [$€-407]_-;_-@_-"/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8" formatCode="_-* #,##0.00\ [$€-407]_-;\-* #,##0.00\ [$€-407]_-;_-* &quot;-&quot;??\ [$€-407]_-;_-@_-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8" formatCode="_-* #,##0.00\ [$€-407]_-;\-* #,##0.00\ [$€-407]_-;_-* &quot;-&quot;??\ [$€-407]_-;_-@_-"/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8" formatCode="_-* #,##0.00\ [$€-407]_-;\-* #,##0.00\ [$€-407]_-;_-* &quot;-&quot;??\ [$€-407]_-;_-@_-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8" formatCode="_-* #,##0.00\ [$€-407]_-;\-* #,##0.00\ [$€-407]_-;_-* &quot;-&quot;??\ [$€-407]_-;_-@_-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8" formatCode="_-* #,##0.00\ [$€-407]_-;\-* #,##0.00\ [$€-407]_-;_-* &quot;-&quot;??\ [$€-407]_-;_-@_-"/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8" formatCode="_-* #,##0.00\ [$€-407]_-;\-* #,##0.00\ [$€-407]_-;_-* &quot;-&quot;??\ [$€-407]_-;_-@_-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 style="thin">
          <color rgb="FF000000"/>
        </top>
        <bottom/>
        <vertical/>
        <horizontal/>
      </border>
    </dxf>
    <dxf>
      <border outline="0">
        <right style="medium">
          <color rgb="FF000000"/>
        </right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numFmt numFmtId="4" formatCode="#,##0.0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4" formatCode="#,##0.0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numFmt numFmtId="4" formatCode="#,##0.0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4" formatCode="_-* #,##0.00\ &quot;€&quot;_-;\-* #,##0.00\ &quot;€&quot;_-;_-* &quot;-&quot;??\ &quot;€&quot;_-;_-@_-"/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numFmt numFmtId="4" formatCode="#,##0.0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4" formatCode="#,##0.0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4" formatCode="#,##0.0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numFmt numFmtId="4" formatCode="#,##0.0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4" formatCode="#,##0.0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numFmt numFmtId="4" formatCode="#,##0.0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4" formatCode="#,##0.0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numFmt numFmtId="4" formatCode="#,##0.0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numFmt numFmtId="0" formatCode="General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4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pivotCacheDefinition" Target="pivotCache/pivotCacheDefinition2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Standartabweichung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23838713910761156"/>
          <c:y val="0.15782407407407409"/>
          <c:w val="0.69434208223972005"/>
          <c:h val="0.61498432487605714"/>
        </c:manualLayout>
      </c:layout>
      <c:barChart>
        <c:barDir val="bar"/>
        <c:grouping val="clustered"/>
        <c:varyColors val="0"/>
        <c:ser>
          <c:idx val="0"/>
          <c:order val="0"/>
          <c:tx>
            <c:v>Stadt Geilenkirchen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Auswertung!$D$18:$D$23</c:f>
              <c:strCache>
                <c:ptCount val="6"/>
                <c:pt idx="0">
                  <c:v>Gemittelt</c:v>
                </c:pt>
                <c:pt idx="1">
                  <c:v>Feuer</c:v>
                </c:pt>
                <c:pt idx="2">
                  <c:v>Leitungswasser</c:v>
                </c:pt>
                <c:pt idx="3">
                  <c:v>Sturm</c:v>
                </c:pt>
                <c:pt idx="4">
                  <c:v>Überschwemmung</c:v>
                </c:pt>
                <c:pt idx="5">
                  <c:v>Einbruchdiebstahl</c:v>
                </c:pt>
              </c:strCache>
            </c:strRef>
          </c:cat>
          <c:val>
            <c:numRef>
              <c:f>Auswertung!$H$18:$H$23</c:f>
              <c:numCache>
                <c:formatCode>#,##0.00</c:formatCode>
                <c:ptCount val="6"/>
                <c:pt idx="0">
                  <c:v>2886.81</c:v>
                </c:pt>
                <c:pt idx="1">
                  <c:v>0</c:v>
                </c:pt>
                <c:pt idx="2">
                  <c:v>2526.1308465497195</c:v>
                </c:pt>
                <c:pt idx="3">
                  <c:v>1396.1395053520341</c:v>
                </c:pt>
                <c:pt idx="4">
                  <c:v>0</c:v>
                </c:pt>
                <c:pt idx="5">
                  <c:v>1864.98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2C-4BBB-BB35-9412986563DF}"/>
            </c:ext>
          </c:extLst>
        </c:ser>
        <c:ser>
          <c:idx val="1"/>
          <c:order val="1"/>
          <c:tx>
            <c:v>Benchmark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Auswertung!$D$18:$D$23</c:f>
              <c:strCache>
                <c:ptCount val="6"/>
                <c:pt idx="0">
                  <c:v>Gemittelt</c:v>
                </c:pt>
                <c:pt idx="1">
                  <c:v>Feuer</c:v>
                </c:pt>
                <c:pt idx="2">
                  <c:v>Leitungswasser</c:v>
                </c:pt>
                <c:pt idx="3">
                  <c:v>Sturm</c:v>
                </c:pt>
                <c:pt idx="4">
                  <c:v>Überschwemmung</c:v>
                </c:pt>
                <c:pt idx="5">
                  <c:v>Einbruchdiebstahl</c:v>
                </c:pt>
              </c:strCache>
            </c:strRef>
          </c:cat>
          <c:val>
            <c:numRef>
              <c:f>Auswertung!$N$18:$N$23</c:f>
              <c:numCache>
                <c:formatCode>#,##0.00</c:formatCode>
                <c:ptCount val="6"/>
                <c:pt idx="0">
                  <c:v>7172.82</c:v>
                </c:pt>
                <c:pt idx="1">
                  <c:v>18528.23</c:v>
                </c:pt>
                <c:pt idx="2">
                  <c:v>5180.7</c:v>
                </c:pt>
                <c:pt idx="3">
                  <c:v>1886.89</c:v>
                </c:pt>
                <c:pt idx="4">
                  <c:v>491.26</c:v>
                </c:pt>
                <c:pt idx="5">
                  <c:v>3328.45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2C-4BBB-BB35-9412986563DF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688445256"/>
        <c:axId val="688442960"/>
      </c:barChart>
      <c:catAx>
        <c:axId val="6884452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88442960"/>
        <c:crosses val="autoZero"/>
        <c:auto val="1"/>
        <c:lblAlgn val="ctr"/>
        <c:lblOffset val="100"/>
        <c:noMultiLvlLbl val="0"/>
      </c:catAx>
      <c:valAx>
        <c:axId val="688442960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88445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Schadendurchschnitt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23838713910761156"/>
          <c:y val="0.15782407407407409"/>
          <c:w val="0.69434208223972005"/>
          <c:h val="0.61498432487605714"/>
        </c:manualLayout>
      </c:layout>
      <c:barChart>
        <c:barDir val="bar"/>
        <c:grouping val="clustered"/>
        <c:varyColors val="0"/>
        <c:ser>
          <c:idx val="0"/>
          <c:order val="0"/>
          <c:tx>
            <c:v>Stadt Geilenkirchen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Auswertung!$D$18:$D$23</c:f>
              <c:strCache>
                <c:ptCount val="6"/>
                <c:pt idx="0">
                  <c:v>Gemittelt</c:v>
                </c:pt>
                <c:pt idx="1">
                  <c:v>Feuer</c:v>
                </c:pt>
                <c:pt idx="2">
                  <c:v>Leitungswasser</c:v>
                </c:pt>
                <c:pt idx="3">
                  <c:v>Sturm</c:v>
                </c:pt>
                <c:pt idx="4">
                  <c:v>Überschwemmung</c:v>
                </c:pt>
                <c:pt idx="5">
                  <c:v>Einbruchdiebstahl</c:v>
                </c:pt>
              </c:strCache>
            </c:strRef>
          </c:cat>
          <c:val>
            <c:numRef>
              <c:f>Auswertung!$G$18:$G$23</c:f>
              <c:numCache>
                <c:formatCode>#,##0.00</c:formatCode>
                <c:ptCount val="6"/>
                <c:pt idx="0">
                  <c:v>9129.8966791979947</c:v>
                </c:pt>
                <c:pt idx="1">
                  <c:v>5235.2292282430208</c:v>
                </c:pt>
                <c:pt idx="2">
                  <c:v>12044.418241098238</c:v>
                </c:pt>
                <c:pt idx="3">
                  <c:v>2464.2201587301583</c:v>
                </c:pt>
                <c:pt idx="4">
                  <c:v>7627.5544841269848</c:v>
                </c:pt>
                <c:pt idx="5">
                  <c:v>4559.2986699507373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6F-417D-B070-EBA42621E0B5}"/>
            </c:ext>
          </c:extLst>
        </c:ser>
        <c:ser>
          <c:idx val="1"/>
          <c:order val="1"/>
          <c:tx>
            <c:v>Benchmark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Auswertung!$D$18:$D$23</c:f>
              <c:strCache>
                <c:ptCount val="6"/>
                <c:pt idx="0">
                  <c:v>Gemittelt</c:v>
                </c:pt>
                <c:pt idx="1">
                  <c:v>Feuer</c:v>
                </c:pt>
                <c:pt idx="2">
                  <c:v>Leitungswasser</c:v>
                </c:pt>
                <c:pt idx="3">
                  <c:v>Sturm</c:v>
                </c:pt>
                <c:pt idx="4">
                  <c:v>Überschwemmung</c:v>
                </c:pt>
                <c:pt idx="5">
                  <c:v>Einbruchdiebstahl</c:v>
                </c:pt>
              </c:strCache>
            </c:strRef>
          </c:cat>
          <c:val>
            <c:numRef>
              <c:f>Auswertung!$M$18:$M$23</c:f>
              <c:numCache>
                <c:formatCode>#,##0.00</c:formatCode>
                <c:ptCount val="6"/>
                <c:pt idx="0">
                  <c:v>2325.6799999999998</c:v>
                </c:pt>
                <c:pt idx="1">
                  <c:v>5898.73</c:v>
                </c:pt>
                <c:pt idx="2">
                  <c:v>2013.81</c:v>
                </c:pt>
                <c:pt idx="3">
                  <c:v>1296.19</c:v>
                </c:pt>
                <c:pt idx="4">
                  <c:v>394.69</c:v>
                </c:pt>
                <c:pt idx="5">
                  <c:v>1951.59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6F-417D-B070-EBA42621E0B5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688445256"/>
        <c:axId val="688442960"/>
      </c:barChart>
      <c:catAx>
        <c:axId val="6884452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88442960"/>
        <c:crosses val="autoZero"/>
        <c:auto val="1"/>
        <c:lblAlgn val="ctr"/>
        <c:lblOffset val="100"/>
        <c:noMultiLvlLbl val="0"/>
      </c:catAx>
      <c:valAx>
        <c:axId val="688442960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88445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Anzahl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EBEC-48CF-BD6F-49096102ECE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EBEC-48CF-BD6F-49096102ECE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EBEC-48CF-BD6F-49096102ECE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EBEC-48CF-BD6F-49096102ECE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EBEC-48CF-BD6F-49096102ECE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EBEC-48CF-BD6F-49096102ECE4}"/>
              </c:ext>
            </c:extLst>
          </c:dPt>
          <c:cat>
            <c:strRef>
              <c:f>Auswertung!$A$3:$A$7</c:f>
              <c:strCache>
                <c:ptCount val="5"/>
                <c:pt idx="0">
                  <c:v>Feuer</c:v>
                </c:pt>
                <c:pt idx="1">
                  <c:v>Leitungswasser</c:v>
                </c:pt>
                <c:pt idx="2">
                  <c:v>Sturm</c:v>
                </c:pt>
                <c:pt idx="3">
                  <c:v>Überschwemmung</c:v>
                </c:pt>
                <c:pt idx="4">
                  <c:v>Einbruchdiebstahl</c:v>
                </c:pt>
              </c:strCache>
            </c:strRef>
          </c:cat>
          <c:val>
            <c:numRef>
              <c:f>Auswertung!$C$3:$C$7</c:f>
              <c:numCache>
                <c:formatCode>0</c:formatCode>
                <c:ptCount val="5"/>
                <c:pt idx="0">
                  <c:v>29</c:v>
                </c:pt>
                <c:pt idx="1">
                  <c:v>111</c:v>
                </c:pt>
                <c:pt idx="2">
                  <c:v>9</c:v>
                </c:pt>
                <c:pt idx="3" formatCode="General">
                  <c:v>12</c:v>
                </c:pt>
                <c:pt idx="4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80-4C92-92A8-495EDD5DB1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339725</xdr:colOff>
      <xdr:row>24</xdr:row>
      <xdr:rowOff>161925</xdr:rowOff>
    </xdr:from>
    <xdr:to>
      <xdr:col>15</xdr:col>
      <xdr:colOff>663575</xdr:colOff>
      <xdr:row>42</xdr:row>
      <xdr:rowOff>101600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742950</xdr:colOff>
      <xdr:row>25</xdr:row>
      <xdr:rowOff>0</xdr:rowOff>
    </xdr:from>
    <xdr:to>
      <xdr:col>9</xdr:col>
      <xdr:colOff>171450</xdr:colOff>
      <xdr:row>42</xdr:row>
      <xdr:rowOff>104775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10</xdr:row>
      <xdr:rowOff>66675</xdr:rowOff>
    </xdr:from>
    <xdr:to>
      <xdr:col>2</xdr:col>
      <xdr:colOff>1590675</xdr:colOff>
      <xdr:row>25</xdr:row>
      <xdr:rowOff>57150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142875</xdr:colOff>
      <xdr:row>18</xdr:row>
      <xdr:rowOff>0</xdr:rowOff>
    </xdr:from>
    <xdr:to>
      <xdr:col>6</xdr:col>
      <xdr:colOff>504825</xdr:colOff>
      <xdr:row>19</xdr:row>
      <xdr:rowOff>57149</xdr:rowOff>
    </xdr:to>
    <xdr:sp macro="" textlink="">
      <xdr:nvSpPr>
        <xdr:cNvPr id="10246" name="Check Box 6" hidden="1">
          <a:extLst>
            <a:ext uri="{63B3BB69-23CF-44E3-9099-C40C66FF867C}">
              <a14:compatExt xmlns:a14="http://schemas.microsoft.com/office/drawing/2010/main" spid="_x0000_s10246"/>
            </a:ext>
            <a:ext uri="{FF2B5EF4-FFF2-40B4-BE49-F238E27FC236}">
              <a16:creationId xmlns:a16="http://schemas.microsoft.com/office/drawing/2014/main" id="{00000000-0008-0000-0500-0000062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Ja</a:t>
          </a:r>
        </a:p>
      </xdr:txBody>
    </xdr:sp>
    <xdr:clientData/>
  </xdr:twoCellAnchor>
  <xdr:twoCellAnchor editAs="oneCell">
    <xdr:from>
      <xdr:col>6</xdr:col>
      <xdr:colOff>733425</xdr:colOff>
      <xdr:row>17</xdr:row>
      <xdr:rowOff>0</xdr:rowOff>
    </xdr:from>
    <xdr:to>
      <xdr:col>7</xdr:col>
      <xdr:colOff>409575</xdr:colOff>
      <xdr:row>18</xdr:row>
      <xdr:rowOff>57151</xdr:rowOff>
    </xdr:to>
    <xdr:sp macro="" textlink="">
      <xdr:nvSpPr>
        <xdr:cNvPr id="10247" name="Check Box 7" hidden="1">
          <a:extLst>
            <a:ext uri="{63B3BB69-23CF-44E3-9099-C40C66FF867C}">
              <a14:compatExt xmlns:a14="http://schemas.microsoft.com/office/drawing/2010/main" spid="_x0000_s10247"/>
            </a:ext>
            <a:ext uri="{FF2B5EF4-FFF2-40B4-BE49-F238E27FC236}">
              <a16:creationId xmlns:a16="http://schemas.microsoft.com/office/drawing/2014/main" id="{00000000-0008-0000-0500-0000072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Nein</a:t>
          </a:r>
        </a:p>
      </xdr:txBody>
    </xdr:sp>
    <xdr:clientData/>
  </xdr:twoCellAnchor>
  <xdr:twoCellAnchor editAs="oneCell">
    <xdr:from>
      <xdr:col>6</xdr:col>
      <xdr:colOff>733425</xdr:colOff>
      <xdr:row>21</xdr:row>
      <xdr:rowOff>123825</xdr:rowOff>
    </xdr:from>
    <xdr:to>
      <xdr:col>7</xdr:col>
      <xdr:colOff>409575</xdr:colOff>
      <xdr:row>23</xdr:row>
      <xdr:rowOff>19050</xdr:rowOff>
    </xdr:to>
    <xdr:sp macro="" textlink="">
      <xdr:nvSpPr>
        <xdr:cNvPr id="10249" name="Check Box 9" hidden="1">
          <a:extLst>
            <a:ext uri="{63B3BB69-23CF-44E3-9099-C40C66FF867C}">
              <a14:compatExt xmlns:a14="http://schemas.microsoft.com/office/drawing/2010/main" spid="_x0000_s10249"/>
            </a:ext>
            <a:ext uri="{FF2B5EF4-FFF2-40B4-BE49-F238E27FC236}">
              <a16:creationId xmlns:a16="http://schemas.microsoft.com/office/drawing/2014/main" id="{00000000-0008-0000-0500-0000092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Nein</a:t>
          </a:r>
        </a:p>
      </xdr:txBody>
    </xdr:sp>
    <xdr:clientData/>
  </xdr:twoCellAnchor>
  <xdr:twoCellAnchor editAs="oneCell">
    <xdr:from>
      <xdr:col>6</xdr:col>
      <xdr:colOff>142875</xdr:colOff>
      <xdr:row>23</xdr:row>
      <xdr:rowOff>9525</xdr:rowOff>
    </xdr:from>
    <xdr:to>
      <xdr:col>6</xdr:col>
      <xdr:colOff>504825</xdr:colOff>
      <xdr:row>24</xdr:row>
      <xdr:rowOff>66675</xdr:rowOff>
    </xdr:to>
    <xdr:sp macro="" textlink="">
      <xdr:nvSpPr>
        <xdr:cNvPr id="10254" name="Check Box 10" hidden="1">
          <a:extLst>
            <a:ext uri="{63B3BB69-23CF-44E3-9099-C40C66FF867C}">
              <a14:compatExt xmlns:a14="http://schemas.microsoft.com/office/drawing/2010/main" spid="_x0000_s10254"/>
            </a:ext>
            <a:ext uri="{FF2B5EF4-FFF2-40B4-BE49-F238E27FC236}">
              <a16:creationId xmlns:a16="http://schemas.microsoft.com/office/drawing/2014/main" id="{00000000-0008-0000-0500-00000E2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Ja</a:t>
          </a:r>
        </a:p>
      </xdr:txBody>
    </xdr:sp>
    <xdr:clientData/>
  </xdr:twoCellAnchor>
  <xdr:twoCellAnchor editAs="oneCell">
    <xdr:from>
      <xdr:col>6</xdr:col>
      <xdr:colOff>142875</xdr:colOff>
      <xdr:row>24</xdr:row>
      <xdr:rowOff>47625</xdr:rowOff>
    </xdr:from>
    <xdr:to>
      <xdr:col>6</xdr:col>
      <xdr:colOff>504825</xdr:colOff>
      <xdr:row>25</xdr:row>
      <xdr:rowOff>104775</xdr:rowOff>
    </xdr:to>
    <xdr:sp macro="" textlink="">
      <xdr:nvSpPr>
        <xdr:cNvPr id="10255" name="Check Box 11" hidden="1">
          <a:extLst>
            <a:ext uri="{63B3BB69-23CF-44E3-9099-C40C66FF867C}">
              <a14:compatExt xmlns:a14="http://schemas.microsoft.com/office/drawing/2010/main" spid="_x0000_s10255"/>
            </a:ext>
            <a:ext uri="{FF2B5EF4-FFF2-40B4-BE49-F238E27FC236}">
              <a16:creationId xmlns:a16="http://schemas.microsoft.com/office/drawing/2014/main" id="{00000000-0008-0000-0500-00000F2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Ja</a:t>
          </a:r>
        </a:p>
      </xdr:txBody>
    </xdr:sp>
    <xdr:clientData/>
  </xdr:twoCellAnchor>
  <xdr:twoCellAnchor editAs="oneCell">
    <xdr:from>
      <xdr:col>6</xdr:col>
      <xdr:colOff>733425</xdr:colOff>
      <xdr:row>26</xdr:row>
      <xdr:rowOff>152400</xdr:rowOff>
    </xdr:from>
    <xdr:to>
      <xdr:col>7</xdr:col>
      <xdr:colOff>409575</xdr:colOff>
      <xdr:row>28</xdr:row>
      <xdr:rowOff>47625</xdr:rowOff>
    </xdr:to>
    <xdr:sp macro="" textlink="">
      <xdr:nvSpPr>
        <xdr:cNvPr id="10259" name="Check Box 9" hidden="1">
          <a:extLst>
            <a:ext uri="{63B3BB69-23CF-44E3-9099-C40C66FF867C}">
              <a14:compatExt xmlns:a14="http://schemas.microsoft.com/office/drawing/2010/main" spid="_x0000_s10259"/>
            </a:ext>
            <a:ext uri="{FF2B5EF4-FFF2-40B4-BE49-F238E27FC236}">
              <a16:creationId xmlns:a16="http://schemas.microsoft.com/office/drawing/2014/main" id="{00000000-0008-0000-0500-0000132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Nein</a:t>
          </a:r>
        </a:p>
      </xdr:txBody>
    </xdr:sp>
    <xdr:clientData/>
  </xdr:twoCellAnchor>
  <xdr:twoCellAnchor editAs="oneCell">
    <xdr:from>
      <xdr:col>6</xdr:col>
      <xdr:colOff>142875</xdr:colOff>
      <xdr:row>28</xdr:row>
      <xdr:rowOff>9525</xdr:rowOff>
    </xdr:from>
    <xdr:to>
      <xdr:col>6</xdr:col>
      <xdr:colOff>504825</xdr:colOff>
      <xdr:row>29</xdr:row>
      <xdr:rowOff>66675</xdr:rowOff>
    </xdr:to>
    <xdr:sp macro="" textlink="">
      <xdr:nvSpPr>
        <xdr:cNvPr id="10260" name="Check Box 10" hidden="1">
          <a:extLst>
            <a:ext uri="{63B3BB69-23CF-44E3-9099-C40C66FF867C}">
              <a14:compatExt xmlns:a14="http://schemas.microsoft.com/office/drawing/2010/main" spid="_x0000_s10260"/>
            </a:ext>
            <a:ext uri="{FF2B5EF4-FFF2-40B4-BE49-F238E27FC236}">
              <a16:creationId xmlns:a16="http://schemas.microsoft.com/office/drawing/2014/main" id="{00000000-0008-0000-0500-0000142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Ja</a:t>
          </a:r>
        </a:p>
      </xdr:txBody>
    </xdr:sp>
    <xdr:clientData/>
  </xdr:twoCellAnchor>
  <xdr:twoCellAnchor editAs="oneCell">
    <xdr:from>
      <xdr:col>6</xdr:col>
      <xdr:colOff>142875</xdr:colOff>
      <xdr:row>29</xdr:row>
      <xdr:rowOff>47625</xdr:rowOff>
    </xdr:from>
    <xdr:to>
      <xdr:col>6</xdr:col>
      <xdr:colOff>504825</xdr:colOff>
      <xdr:row>30</xdr:row>
      <xdr:rowOff>104774</xdr:rowOff>
    </xdr:to>
    <xdr:sp macro="" textlink="">
      <xdr:nvSpPr>
        <xdr:cNvPr id="10261" name="Check Box 11" hidden="1">
          <a:extLst>
            <a:ext uri="{63B3BB69-23CF-44E3-9099-C40C66FF867C}">
              <a14:compatExt xmlns:a14="http://schemas.microsoft.com/office/drawing/2010/main" spid="_x0000_s10261"/>
            </a:ext>
            <a:ext uri="{FF2B5EF4-FFF2-40B4-BE49-F238E27FC236}">
              <a16:creationId xmlns:a16="http://schemas.microsoft.com/office/drawing/2014/main" id="{00000000-0008-0000-0500-0000152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Ja</a:t>
          </a:r>
        </a:p>
      </xdr:txBody>
    </xdr:sp>
    <xdr:clientData/>
  </xdr:twoCellAnchor>
  <xdr:twoCellAnchor editAs="oneCell">
    <xdr:from>
      <xdr:col>6</xdr:col>
      <xdr:colOff>142875</xdr:colOff>
      <xdr:row>18</xdr:row>
      <xdr:rowOff>66675</xdr:rowOff>
    </xdr:from>
    <xdr:to>
      <xdr:col>6</xdr:col>
      <xdr:colOff>504825</xdr:colOff>
      <xdr:row>19</xdr:row>
      <xdr:rowOff>123824</xdr:rowOff>
    </xdr:to>
    <xdr:sp macro="" textlink="">
      <xdr:nvSpPr>
        <xdr:cNvPr id="10264" name="Check Box 24" hidden="1">
          <a:extLst>
            <a:ext uri="{63B3BB69-23CF-44E3-9099-C40C66FF867C}">
              <a14:compatExt xmlns:a14="http://schemas.microsoft.com/office/drawing/2010/main" spid="_x0000_s10264"/>
            </a:ext>
            <a:ext uri="{FF2B5EF4-FFF2-40B4-BE49-F238E27FC236}">
              <a16:creationId xmlns:a16="http://schemas.microsoft.com/office/drawing/2014/main" id="{00000000-0008-0000-0500-0000182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Ja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18</xdr:row>
          <xdr:rowOff>0</xdr:rowOff>
        </xdr:from>
        <xdr:to>
          <xdr:col>6</xdr:col>
          <xdr:colOff>504825</xdr:colOff>
          <xdr:row>19</xdr:row>
          <xdr:rowOff>57150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6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733425</xdr:colOff>
          <xdr:row>17</xdr:row>
          <xdr:rowOff>0</xdr:rowOff>
        </xdr:from>
        <xdr:to>
          <xdr:col>7</xdr:col>
          <xdr:colOff>409575</xdr:colOff>
          <xdr:row>18</xdr:row>
          <xdr:rowOff>57150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6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23</xdr:row>
          <xdr:rowOff>9525</xdr:rowOff>
        </xdr:from>
        <xdr:to>
          <xdr:col>6</xdr:col>
          <xdr:colOff>504825</xdr:colOff>
          <xdr:row>24</xdr:row>
          <xdr:rowOff>66675</xdr:rowOff>
        </xdr:to>
        <xdr:sp macro="" textlink="">
          <xdr:nvSpPr>
            <xdr:cNvPr id="9220" name="Check Box 10" hidden="1">
              <a:extLst>
                <a:ext uri="{63B3BB69-23CF-44E3-9099-C40C66FF867C}">
                  <a14:compatExt spid="_x0000_s9220"/>
                </a:ext>
                <a:ext uri="{FF2B5EF4-FFF2-40B4-BE49-F238E27FC236}">
                  <a16:creationId xmlns:a16="http://schemas.microsoft.com/office/drawing/2014/main" id="{00000000-0008-0000-0600-00000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23</xdr:row>
          <xdr:rowOff>152400</xdr:rowOff>
        </xdr:from>
        <xdr:to>
          <xdr:col>6</xdr:col>
          <xdr:colOff>504825</xdr:colOff>
          <xdr:row>25</xdr:row>
          <xdr:rowOff>47625</xdr:rowOff>
        </xdr:to>
        <xdr:sp macro="" textlink="">
          <xdr:nvSpPr>
            <xdr:cNvPr id="9221" name="Check Box 11" hidden="1">
              <a:extLst>
                <a:ext uri="{63B3BB69-23CF-44E3-9099-C40C66FF867C}">
                  <a14:compatExt spid="_x0000_s9221"/>
                </a:ext>
                <a:ext uri="{FF2B5EF4-FFF2-40B4-BE49-F238E27FC236}">
                  <a16:creationId xmlns:a16="http://schemas.microsoft.com/office/drawing/2014/main" id="{00000000-0008-0000-0600-00000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27</xdr:row>
          <xdr:rowOff>142875</xdr:rowOff>
        </xdr:from>
        <xdr:to>
          <xdr:col>6</xdr:col>
          <xdr:colOff>504825</xdr:colOff>
          <xdr:row>29</xdr:row>
          <xdr:rowOff>38100</xdr:rowOff>
        </xdr:to>
        <xdr:sp macro="" textlink="">
          <xdr:nvSpPr>
            <xdr:cNvPr id="9223" name="Check Box 10" hidden="1">
              <a:extLst>
                <a:ext uri="{63B3BB69-23CF-44E3-9099-C40C66FF867C}">
                  <a14:compatExt spid="_x0000_s9223"/>
                </a:ext>
                <a:ext uri="{FF2B5EF4-FFF2-40B4-BE49-F238E27FC236}">
                  <a16:creationId xmlns:a16="http://schemas.microsoft.com/office/drawing/2014/main" id="{00000000-0008-0000-0600-00000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28</xdr:row>
          <xdr:rowOff>133350</xdr:rowOff>
        </xdr:from>
        <xdr:to>
          <xdr:col>6</xdr:col>
          <xdr:colOff>504825</xdr:colOff>
          <xdr:row>30</xdr:row>
          <xdr:rowOff>28575</xdr:rowOff>
        </xdr:to>
        <xdr:sp macro="" textlink="">
          <xdr:nvSpPr>
            <xdr:cNvPr id="9224" name="Check Box 11" hidden="1">
              <a:extLst>
                <a:ext uri="{63B3BB69-23CF-44E3-9099-C40C66FF867C}">
                  <a14:compatExt spid="_x0000_s9224"/>
                </a:ext>
                <a:ext uri="{FF2B5EF4-FFF2-40B4-BE49-F238E27FC236}">
                  <a16:creationId xmlns:a16="http://schemas.microsoft.com/office/drawing/2014/main" id="{00000000-0008-0000-0600-00000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18</xdr:row>
          <xdr:rowOff>133350</xdr:rowOff>
        </xdr:from>
        <xdr:to>
          <xdr:col>6</xdr:col>
          <xdr:colOff>504825</xdr:colOff>
          <xdr:row>20</xdr:row>
          <xdr:rowOff>28575</xdr:rowOff>
        </xdr:to>
        <xdr:sp macro="" textlink="">
          <xdr:nvSpPr>
            <xdr:cNvPr id="9225" name="Check Box 9" hidden="1">
              <a:extLst>
                <a:ext uri="{63B3BB69-23CF-44E3-9099-C40C66FF867C}">
                  <a14:compatExt spid="_x0000_s9225"/>
                </a:ext>
                <a:ext uri="{FF2B5EF4-FFF2-40B4-BE49-F238E27FC236}">
                  <a16:creationId xmlns:a16="http://schemas.microsoft.com/office/drawing/2014/main" id="{00000000-0008-0000-0600-00000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xdr:oneCellAnchor>
    <xdr:from>
      <xdr:col>6</xdr:col>
      <xdr:colOff>142875</xdr:colOff>
      <xdr:row>62</xdr:row>
      <xdr:rowOff>0</xdr:rowOff>
    </xdr:from>
    <xdr:ext cx="361950" cy="217884"/>
    <xdr:sp macro="" textlink="">
      <xdr:nvSpPr>
        <xdr:cNvPr id="2" name="Check Box 6" hidden="1">
          <a:extLst>
            <a:ext uri="{63B3BB69-23CF-44E3-9099-C40C66FF867C}">
              <a14:compatExt xmlns:a14="http://schemas.microsoft.com/office/drawing/2010/main" spid="_x0000_s10246"/>
            </a:ext>
            <a:ext uri="{FF2B5EF4-FFF2-40B4-BE49-F238E27FC236}">
              <a16:creationId xmlns:a16="http://schemas.microsoft.com/office/drawing/2014/main" id="{1DEF6748-F4E3-4FE9-882A-11C04D657471}"/>
            </a:ext>
          </a:extLst>
        </xdr:cNvPr>
        <xdr:cNvSpPr/>
      </xdr:nvSpPr>
      <xdr:spPr bwMode="auto">
        <a:xfrm>
          <a:off x="5304234" y="3339703"/>
          <a:ext cx="361950" cy="217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Ja</a:t>
          </a:r>
        </a:p>
      </xdr:txBody>
    </xdr:sp>
    <xdr:clientData/>
  </xdr:oneCellAnchor>
  <xdr:oneCellAnchor>
    <xdr:from>
      <xdr:col>6</xdr:col>
      <xdr:colOff>733425</xdr:colOff>
      <xdr:row>62</xdr:row>
      <xdr:rowOff>0</xdr:rowOff>
    </xdr:from>
    <xdr:ext cx="503635" cy="217885"/>
    <xdr:sp macro="" textlink="">
      <xdr:nvSpPr>
        <xdr:cNvPr id="3" name="Check Box 7" hidden="1">
          <a:extLst>
            <a:ext uri="{63B3BB69-23CF-44E3-9099-C40C66FF867C}">
              <a14:compatExt xmlns:a14="http://schemas.microsoft.com/office/drawing/2010/main" spid="_x0000_s10247"/>
            </a:ext>
            <a:ext uri="{FF2B5EF4-FFF2-40B4-BE49-F238E27FC236}">
              <a16:creationId xmlns:a16="http://schemas.microsoft.com/office/drawing/2014/main" id="{3B9EAA56-E5D8-476E-8E83-3D7381FF80FB}"/>
            </a:ext>
          </a:extLst>
        </xdr:cNvPr>
        <xdr:cNvSpPr/>
      </xdr:nvSpPr>
      <xdr:spPr bwMode="auto">
        <a:xfrm>
          <a:off x="5894784" y="3178969"/>
          <a:ext cx="503635" cy="217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Nein</a:t>
          </a:r>
        </a:p>
      </xdr:txBody>
    </xdr:sp>
    <xdr:clientData/>
  </xdr:oneCellAnchor>
  <xdr:oneCellAnchor>
    <xdr:from>
      <xdr:col>6</xdr:col>
      <xdr:colOff>733425</xdr:colOff>
      <xdr:row>62</xdr:row>
      <xdr:rowOff>0</xdr:rowOff>
    </xdr:from>
    <xdr:ext cx="503635" cy="216694"/>
    <xdr:sp macro="" textlink="">
      <xdr:nvSpPr>
        <xdr:cNvPr id="4" name="Check Box 9" hidden="1">
          <a:extLst>
            <a:ext uri="{63B3BB69-23CF-44E3-9099-C40C66FF867C}">
              <a14:compatExt xmlns:a14="http://schemas.microsoft.com/office/drawing/2010/main" spid="_x0000_s10249"/>
            </a:ext>
            <a:ext uri="{FF2B5EF4-FFF2-40B4-BE49-F238E27FC236}">
              <a16:creationId xmlns:a16="http://schemas.microsoft.com/office/drawing/2014/main" id="{DA203C96-F5E0-48A5-98C0-2DDB019F0F8A}"/>
            </a:ext>
          </a:extLst>
        </xdr:cNvPr>
        <xdr:cNvSpPr/>
      </xdr:nvSpPr>
      <xdr:spPr bwMode="auto">
        <a:xfrm>
          <a:off x="5894784" y="3945731"/>
          <a:ext cx="503635" cy="216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Nein</a:t>
          </a:r>
        </a:p>
      </xdr:txBody>
    </xdr:sp>
    <xdr:clientData/>
  </xdr:oneCellAnchor>
  <xdr:oneCellAnchor>
    <xdr:from>
      <xdr:col>6</xdr:col>
      <xdr:colOff>142875</xdr:colOff>
      <xdr:row>62</xdr:row>
      <xdr:rowOff>0</xdr:rowOff>
    </xdr:from>
    <xdr:ext cx="361950" cy="217884"/>
    <xdr:sp macro="" textlink="">
      <xdr:nvSpPr>
        <xdr:cNvPr id="5" name="Check Box 10" hidden="1">
          <a:extLst>
            <a:ext uri="{63B3BB69-23CF-44E3-9099-C40C66FF867C}">
              <a14:compatExt xmlns:a14="http://schemas.microsoft.com/office/drawing/2010/main" spid="_x0000_s10254"/>
            </a:ext>
            <a:ext uri="{FF2B5EF4-FFF2-40B4-BE49-F238E27FC236}">
              <a16:creationId xmlns:a16="http://schemas.microsoft.com/office/drawing/2014/main" id="{E6ED7DA5-FD38-43DE-8753-8C2C0FCAB60B}"/>
            </a:ext>
          </a:extLst>
        </xdr:cNvPr>
        <xdr:cNvSpPr/>
      </xdr:nvSpPr>
      <xdr:spPr bwMode="auto">
        <a:xfrm>
          <a:off x="5304234" y="4152900"/>
          <a:ext cx="361950" cy="217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Ja</a:t>
          </a:r>
        </a:p>
      </xdr:txBody>
    </xdr:sp>
    <xdr:clientData/>
  </xdr:oneCellAnchor>
  <xdr:oneCellAnchor>
    <xdr:from>
      <xdr:col>6</xdr:col>
      <xdr:colOff>142875</xdr:colOff>
      <xdr:row>62</xdr:row>
      <xdr:rowOff>0</xdr:rowOff>
    </xdr:from>
    <xdr:ext cx="361950" cy="217885"/>
    <xdr:sp macro="" textlink="">
      <xdr:nvSpPr>
        <xdr:cNvPr id="6" name="Check Box 11" hidden="1">
          <a:extLst>
            <a:ext uri="{63B3BB69-23CF-44E3-9099-C40C66FF867C}">
              <a14:compatExt xmlns:a14="http://schemas.microsoft.com/office/drawing/2010/main" spid="_x0000_s10255"/>
            </a:ext>
            <a:ext uri="{FF2B5EF4-FFF2-40B4-BE49-F238E27FC236}">
              <a16:creationId xmlns:a16="http://schemas.microsoft.com/office/drawing/2014/main" id="{0D80968F-EA2E-4D42-81FC-24D6488410E5}"/>
            </a:ext>
          </a:extLst>
        </xdr:cNvPr>
        <xdr:cNvSpPr/>
      </xdr:nvSpPr>
      <xdr:spPr bwMode="auto">
        <a:xfrm>
          <a:off x="5304234" y="4351734"/>
          <a:ext cx="361950" cy="217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Ja</a:t>
          </a:r>
        </a:p>
      </xdr:txBody>
    </xdr:sp>
    <xdr:clientData/>
  </xdr:oneCellAnchor>
  <xdr:oneCellAnchor>
    <xdr:from>
      <xdr:col>6</xdr:col>
      <xdr:colOff>733425</xdr:colOff>
      <xdr:row>62</xdr:row>
      <xdr:rowOff>0</xdr:rowOff>
    </xdr:from>
    <xdr:ext cx="503635" cy="216694"/>
    <xdr:sp macro="" textlink="">
      <xdr:nvSpPr>
        <xdr:cNvPr id="7" name="Check Box 9" hidden="1">
          <a:extLst>
            <a:ext uri="{63B3BB69-23CF-44E3-9099-C40C66FF867C}">
              <a14:compatExt xmlns:a14="http://schemas.microsoft.com/office/drawing/2010/main" spid="_x0000_s10259"/>
            </a:ext>
            <a:ext uri="{FF2B5EF4-FFF2-40B4-BE49-F238E27FC236}">
              <a16:creationId xmlns:a16="http://schemas.microsoft.com/office/drawing/2014/main" id="{1F4C0DD3-4E4B-47B3-93D4-4E273A2CF06A}"/>
            </a:ext>
          </a:extLst>
        </xdr:cNvPr>
        <xdr:cNvSpPr/>
      </xdr:nvSpPr>
      <xdr:spPr bwMode="auto">
        <a:xfrm>
          <a:off x="5894784" y="4777978"/>
          <a:ext cx="503635" cy="216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Nein</a:t>
          </a:r>
        </a:p>
      </xdr:txBody>
    </xdr:sp>
    <xdr:clientData/>
  </xdr:oneCellAnchor>
  <xdr:oneCellAnchor>
    <xdr:from>
      <xdr:col>6</xdr:col>
      <xdr:colOff>142875</xdr:colOff>
      <xdr:row>62</xdr:row>
      <xdr:rowOff>0</xdr:rowOff>
    </xdr:from>
    <xdr:ext cx="361950" cy="217884"/>
    <xdr:sp macro="" textlink="">
      <xdr:nvSpPr>
        <xdr:cNvPr id="8" name="Check Box 10" hidden="1">
          <a:extLst>
            <a:ext uri="{63B3BB69-23CF-44E3-9099-C40C66FF867C}">
              <a14:compatExt xmlns:a14="http://schemas.microsoft.com/office/drawing/2010/main" spid="_x0000_s10260"/>
            </a:ext>
            <a:ext uri="{FF2B5EF4-FFF2-40B4-BE49-F238E27FC236}">
              <a16:creationId xmlns:a16="http://schemas.microsoft.com/office/drawing/2014/main" id="{81DE2027-CC3A-4FB7-B7C2-64BAABDB6EFC}"/>
            </a:ext>
          </a:extLst>
        </xdr:cNvPr>
        <xdr:cNvSpPr/>
      </xdr:nvSpPr>
      <xdr:spPr bwMode="auto">
        <a:xfrm>
          <a:off x="5304234" y="4956572"/>
          <a:ext cx="361950" cy="217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Ja</a:t>
          </a:r>
        </a:p>
      </xdr:txBody>
    </xdr:sp>
    <xdr:clientData/>
  </xdr:oneCellAnchor>
  <xdr:oneCellAnchor>
    <xdr:from>
      <xdr:col>6</xdr:col>
      <xdr:colOff>142875</xdr:colOff>
      <xdr:row>62</xdr:row>
      <xdr:rowOff>0</xdr:rowOff>
    </xdr:from>
    <xdr:ext cx="361950" cy="217884"/>
    <xdr:sp macro="" textlink="">
      <xdr:nvSpPr>
        <xdr:cNvPr id="9" name="Check Box 11" hidden="1">
          <a:extLst>
            <a:ext uri="{63B3BB69-23CF-44E3-9099-C40C66FF867C}">
              <a14:compatExt xmlns:a14="http://schemas.microsoft.com/office/drawing/2010/main" spid="_x0000_s10261"/>
            </a:ext>
            <a:ext uri="{FF2B5EF4-FFF2-40B4-BE49-F238E27FC236}">
              <a16:creationId xmlns:a16="http://schemas.microsoft.com/office/drawing/2014/main" id="{549D3894-623B-445D-8941-E9EB410B8D49}"/>
            </a:ext>
          </a:extLst>
        </xdr:cNvPr>
        <xdr:cNvSpPr/>
      </xdr:nvSpPr>
      <xdr:spPr bwMode="auto">
        <a:xfrm>
          <a:off x="5304234" y="5155406"/>
          <a:ext cx="361950" cy="217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Ja</a:t>
          </a:r>
        </a:p>
      </xdr:txBody>
    </xdr:sp>
    <xdr:clientData/>
  </xdr:oneCellAnchor>
  <xdr:oneCellAnchor>
    <xdr:from>
      <xdr:col>6</xdr:col>
      <xdr:colOff>142875</xdr:colOff>
      <xdr:row>62</xdr:row>
      <xdr:rowOff>0</xdr:rowOff>
    </xdr:from>
    <xdr:ext cx="361950" cy="217884"/>
    <xdr:sp macro="" textlink="">
      <xdr:nvSpPr>
        <xdr:cNvPr id="10" name="Check Box 24" hidden="1">
          <a:extLst>
            <a:ext uri="{63B3BB69-23CF-44E3-9099-C40C66FF867C}">
              <a14:compatExt xmlns:a14="http://schemas.microsoft.com/office/drawing/2010/main" spid="_x0000_s10264"/>
            </a:ext>
            <a:ext uri="{FF2B5EF4-FFF2-40B4-BE49-F238E27FC236}">
              <a16:creationId xmlns:a16="http://schemas.microsoft.com/office/drawing/2014/main" id="{C3028D5C-44A5-42C0-82BE-FD5EB152C606}"/>
            </a:ext>
          </a:extLst>
        </xdr:cNvPr>
        <xdr:cNvSpPr/>
      </xdr:nvSpPr>
      <xdr:spPr bwMode="auto">
        <a:xfrm>
          <a:off x="5304234" y="3406378"/>
          <a:ext cx="361950" cy="217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Ja</a:t>
          </a:r>
        </a:p>
      </xdr:txBody>
    </xdr:sp>
    <xdr:clientData/>
  </xdr:oneCellAnchor>
  <xdr:oneCellAnchor>
    <xdr:from>
      <xdr:col>6</xdr:col>
      <xdr:colOff>142875</xdr:colOff>
      <xdr:row>75</xdr:row>
      <xdr:rowOff>0</xdr:rowOff>
    </xdr:from>
    <xdr:ext cx="361950" cy="217884"/>
    <xdr:sp macro="" textlink="">
      <xdr:nvSpPr>
        <xdr:cNvPr id="11" name="Check Box 6" hidden="1">
          <a:extLst>
            <a:ext uri="{63B3BB69-23CF-44E3-9099-C40C66FF867C}">
              <a14:compatExt xmlns:a14="http://schemas.microsoft.com/office/drawing/2010/main" spid="_x0000_s10246"/>
            </a:ext>
            <a:ext uri="{FF2B5EF4-FFF2-40B4-BE49-F238E27FC236}">
              <a16:creationId xmlns:a16="http://schemas.microsoft.com/office/drawing/2014/main" id="{43076EDE-D319-4FE9-953D-387AEBB79519}"/>
            </a:ext>
          </a:extLst>
        </xdr:cNvPr>
        <xdr:cNvSpPr/>
      </xdr:nvSpPr>
      <xdr:spPr bwMode="auto">
        <a:xfrm>
          <a:off x="5304234" y="3256359"/>
          <a:ext cx="361950" cy="217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Ja</a:t>
          </a:r>
        </a:p>
      </xdr:txBody>
    </xdr:sp>
    <xdr:clientData/>
  </xdr:oneCellAnchor>
  <xdr:oneCellAnchor>
    <xdr:from>
      <xdr:col>6</xdr:col>
      <xdr:colOff>733425</xdr:colOff>
      <xdr:row>74</xdr:row>
      <xdr:rowOff>0</xdr:rowOff>
    </xdr:from>
    <xdr:ext cx="503635" cy="217885"/>
    <xdr:sp macro="" textlink="">
      <xdr:nvSpPr>
        <xdr:cNvPr id="12" name="Check Box 7" hidden="1">
          <a:extLst>
            <a:ext uri="{63B3BB69-23CF-44E3-9099-C40C66FF867C}">
              <a14:compatExt xmlns:a14="http://schemas.microsoft.com/office/drawing/2010/main" spid="_x0000_s10247"/>
            </a:ext>
            <a:ext uri="{FF2B5EF4-FFF2-40B4-BE49-F238E27FC236}">
              <a16:creationId xmlns:a16="http://schemas.microsoft.com/office/drawing/2014/main" id="{088788CC-8E52-4650-B4D0-5B8F53A314C1}"/>
            </a:ext>
          </a:extLst>
        </xdr:cNvPr>
        <xdr:cNvSpPr/>
      </xdr:nvSpPr>
      <xdr:spPr bwMode="auto">
        <a:xfrm>
          <a:off x="5894784" y="3095625"/>
          <a:ext cx="503635" cy="217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Nein</a:t>
          </a:r>
        </a:p>
      </xdr:txBody>
    </xdr:sp>
    <xdr:clientData/>
  </xdr:oneCellAnchor>
  <xdr:oneCellAnchor>
    <xdr:from>
      <xdr:col>6</xdr:col>
      <xdr:colOff>733425</xdr:colOff>
      <xdr:row>78</xdr:row>
      <xdr:rowOff>123825</xdr:rowOff>
    </xdr:from>
    <xdr:ext cx="503635" cy="216694"/>
    <xdr:sp macro="" textlink="">
      <xdr:nvSpPr>
        <xdr:cNvPr id="13" name="Check Box 9" hidden="1">
          <a:extLst>
            <a:ext uri="{63B3BB69-23CF-44E3-9099-C40C66FF867C}">
              <a14:compatExt xmlns:a14="http://schemas.microsoft.com/office/drawing/2010/main" spid="_x0000_s10249"/>
            </a:ext>
            <a:ext uri="{FF2B5EF4-FFF2-40B4-BE49-F238E27FC236}">
              <a16:creationId xmlns:a16="http://schemas.microsoft.com/office/drawing/2014/main" id="{63CD343E-8818-4173-BF48-A5ACC9591357}"/>
            </a:ext>
          </a:extLst>
        </xdr:cNvPr>
        <xdr:cNvSpPr/>
      </xdr:nvSpPr>
      <xdr:spPr bwMode="auto">
        <a:xfrm>
          <a:off x="5894784" y="3862388"/>
          <a:ext cx="503635" cy="216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Nein</a:t>
          </a:r>
        </a:p>
      </xdr:txBody>
    </xdr:sp>
    <xdr:clientData/>
  </xdr:oneCellAnchor>
  <xdr:oneCellAnchor>
    <xdr:from>
      <xdr:col>6</xdr:col>
      <xdr:colOff>142875</xdr:colOff>
      <xdr:row>80</xdr:row>
      <xdr:rowOff>9525</xdr:rowOff>
    </xdr:from>
    <xdr:ext cx="361950" cy="217884"/>
    <xdr:sp macro="" textlink="">
      <xdr:nvSpPr>
        <xdr:cNvPr id="14" name="Check Box 10" hidden="1">
          <a:extLst>
            <a:ext uri="{63B3BB69-23CF-44E3-9099-C40C66FF867C}">
              <a14:compatExt xmlns:a14="http://schemas.microsoft.com/office/drawing/2010/main" spid="_x0000_s10254"/>
            </a:ext>
            <a:ext uri="{FF2B5EF4-FFF2-40B4-BE49-F238E27FC236}">
              <a16:creationId xmlns:a16="http://schemas.microsoft.com/office/drawing/2014/main" id="{ACD04684-F3D5-4E16-A741-4A692AF0DDCA}"/>
            </a:ext>
          </a:extLst>
        </xdr:cNvPr>
        <xdr:cNvSpPr/>
      </xdr:nvSpPr>
      <xdr:spPr bwMode="auto">
        <a:xfrm>
          <a:off x="5304234" y="4069556"/>
          <a:ext cx="361950" cy="217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Ja</a:t>
          </a:r>
        </a:p>
      </xdr:txBody>
    </xdr:sp>
    <xdr:clientData/>
  </xdr:oneCellAnchor>
  <xdr:oneCellAnchor>
    <xdr:from>
      <xdr:col>6</xdr:col>
      <xdr:colOff>142875</xdr:colOff>
      <xdr:row>81</xdr:row>
      <xdr:rowOff>47625</xdr:rowOff>
    </xdr:from>
    <xdr:ext cx="361950" cy="217885"/>
    <xdr:sp macro="" textlink="">
      <xdr:nvSpPr>
        <xdr:cNvPr id="15" name="Check Box 11" hidden="1">
          <a:extLst>
            <a:ext uri="{63B3BB69-23CF-44E3-9099-C40C66FF867C}">
              <a14:compatExt xmlns:a14="http://schemas.microsoft.com/office/drawing/2010/main" spid="_x0000_s10255"/>
            </a:ext>
            <a:ext uri="{FF2B5EF4-FFF2-40B4-BE49-F238E27FC236}">
              <a16:creationId xmlns:a16="http://schemas.microsoft.com/office/drawing/2014/main" id="{1F7CBCEE-C655-4AE2-8DC8-1DA6B0A2A85C}"/>
            </a:ext>
          </a:extLst>
        </xdr:cNvPr>
        <xdr:cNvSpPr/>
      </xdr:nvSpPr>
      <xdr:spPr bwMode="auto">
        <a:xfrm>
          <a:off x="5304234" y="4268391"/>
          <a:ext cx="361950" cy="217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Ja</a:t>
          </a:r>
        </a:p>
      </xdr:txBody>
    </xdr:sp>
    <xdr:clientData/>
  </xdr:oneCellAnchor>
  <xdr:oneCellAnchor>
    <xdr:from>
      <xdr:col>6</xdr:col>
      <xdr:colOff>733425</xdr:colOff>
      <xdr:row>83</xdr:row>
      <xdr:rowOff>152400</xdr:rowOff>
    </xdr:from>
    <xdr:ext cx="503635" cy="216694"/>
    <xdr:sp macro="" textlink="">
      <xdr:nvSpPr>
        <xdr:cNvPr id="16" name="Check Box 9" hidden="1">
          <a:extLst>
            <a:ext uri="{63B3BB69-23CF-44E3-9099-C40C66FF867C}">
              <a14:compatExt xmlns:a14="http://schemas.microsoft.com/office/drawing/2010/main" spid="_x0000_s10259"/>
            </a:ext>
            <a:ext uri="{FF2B5EF4-FFF2-40B4-BE49-F238E27FC236}">
              <a16:creationId xmlns:a16="http://schemas.microsoft.com/office/drawing/2014/main" id="{32F8E048-7053-4767-A2C2-F9D40883DE53}"/>
            </a:ext>
          </a:extLst>
        </xdr:cNvPr>
        <xdr:cNvSpPr/>
      </xdr:nvSpPr>
      <xdr:spPr bwMode="auto">
        <a:xfrm>
          <a:off x="5894784" y="4694634"/>
          <a:ext cx="503635" cy="216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Nein</a:t>
          </a:r>
        </a:p>
      </xdr:txBody>
    </xdr:sp>
    <xdr:clientData/>
  </xdr:oneCellAnchor>
  <xdr:oneCellAnchor>
    <xdr:from>
      <xdr:col>6</xdr:col>
      <xdr:colOff>142875</xdr:colOff>
      <xdr:row>85</xdr:row>
      <xdr:rowOff>9525</xdr:rowOff>
    </xdr:from>
    <xdr:ext cx="361950" cy="217884"/>
    <xdr:sp macro="" textlink="">
      <xdr:nvSpPr>
        <xdr:cNvPr id="17" name="Check Box 10" hidden="1">
          <a:extLst>
            <a:ext uri="{63B3BB69-23CF-44E3-9099-C40C66FF867C}">
              <a14:compatExt xmlns:a14="http://schemas.microsoft.com/office/drawing/2010/main" spid="_x0000_s10260"/>
            </a:ext>
            <a:ext uri="{FF2B5EF4-FFF2-40B4-BE49-F238E27FC236}">
              <a16:creationId xmlns:a16="http://schemas.microsoft.com/office/drawing/2014/main" id="{11225331-CABF-4E0F-908C-47DB5F55AED8}"/>
            </a:ext>
          </a:extLst>
        </xdr:cNvPr>
        <xdr:cNvSpPr/>
      </xdr:nvSpPr>
      <xdr:spPr bwMode="auto">
        <a:xfrm>
          <a:off x="5304234" y="4873228"/>
          <a:ext cx="361950" cy="217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Ja</a:t>
          </a:r>
        </a:p>
      </xdr:txBody>
    </xdr:sp>
    <xdr:clientData/>
  </xdr:oneCellAnchor>
  <xdr:oneCellAnchor>
    <xdr:from>
      <xdr:col>6</xdr:col>
      <xdr:colOff>142875</xdr:colOff>
      <xdr:row>86</xdr:row>
      <xdr:rowOff>47625</xdr:rowOff>
    </xdr:from>
    <xdr:ext cx="361950" cy="217884"/>
    <xdr:sp macro="" textlink="">
      <xdr:nvSpPr>
        <xdr:cNvPr id="18" name="Check Box 11" hidden="1">
          <a:extLst>
            <a:ext uri="{63B3BB69-23CF-44E3-9099-C40C66FF867C}">
              <a14:compatExt xmlns:a14="http://schemas.microsoft.com/office/drawing/2010/main" spid="_x0000_s10261"/>
            </a:ext>
            <a:ext uri="{FF2B5EF4-FFF2-40B4-BE49-F238E27FC236}">
              <a16:creationId xmlns:a16="http://schemas.microsoft.com/office/drawing/2014/main" id="{2149AD01-26F9-454E-92C1-A6405C51AF2B}"/>
            </a:ext>
          </a:extLst>
        </xdr:cNvPr>
        <xdr:cNvSpPr/>
      </xdr:nvSpPr>
      <xdr:spPr bwMode="auto">
        <a:xfrm>
          <a:off x="5304234" y="5072063"/>
          <a:ext cx="361950" cy="217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Ja</a:t>
          </a:r>
        </a:p>
      </xdr:txBody>
    </xdr:sp>
    <xdr:clientData/>
  </xdr:oneCellAnchor>
  <xdr:oneCellAnchor>
    <xdr:from>
      <xdr:col>6</xdr:col>
      <xdr:colOff>142875</xdr:colOff>
      <xdr:row>75</xdr:row>
      <xdr:rowOff>66675</xdr:rowOff>
    </xdr:from>
    <xdr:ext cx="361950" cy="217884"/>
    <xdr:sp macro="" textlink="">
      <xdr:nvSpPr>
        <xdr:cNvPr id="19" name="Check Box 24" hidden="1">
          <a:extLst>
            <a:ext uri="{63B3BB69-23CF-44E3-9099-C40C66FF867C}">
              <a14:compatExt xmlns:a14="http://schemas.microsoft.com/office/drawing/2010/main" spid="_x0000_s10264"/>
            </a:ext>
            <a:ext uri="{FF2B5EF4-FFF2-40B4-BE49-F238E27FC236}">
              <a16:creationId xmlns:a16="http://schemas.microsoft.com/office/drawing/2014/main" id="{EC060AE4-3D89-4101-A571-D0E22610F76D}"/>
            </a:ext>
          </a:extLst>
        </xdr:cNvPr>
        <xdr:cNvSpPr/>
      </xdr:nvSpPr>
      <xdr:spPr bwMode="auto">
        <a:xfrm>
          <a:off x="5304234" y="3323034"/>
          <a:ext cx="361950" cy="217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Ja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75</xdr:row>
          <xdr:rowOff>0</xdr:rowOff>
        </xdr:from>
        <xdr:to>
          <xdr:col>6</xdr:col>
          <xdr:colOff>504825</xdr:colOff>
          <xdr:row>76</xdr:row>
          <xdr:rowOff>57149</xdr:rowOff>
        </xdr:to>
        <xdr:sp macro="" textlink="">
          <xdr:nvSpPr>
            <xdr:cNvPr id="9226" name="Check Box 10" hidden="1">
              <a:extLst>
                <a:ext uri="{63B3BB69-23CF-44E3-9099-C40C66FF867C}">
                  <a14:compatExt spid="_x0000_s9226"/>
                </a:ext>
                <a:ext uri="{FF2B5EF4-FFF2-40B4-BE49-F238E27FC236}">
                  <a16:creationId xmlns:a16="http://schemas.microsoft.com/office/drawing/2014/main" id="{00000000-0008-0000-0600-00000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733425</xdr:colOff>
          <xdr:row>74</xdr:row>
          <xdr:rowOff>0</xdr:rowOff>
        </xdr:from>
        <xdr:to>
          <xdr:col>7</xdr:col>
          <xdr:colOff>409575</xdr:colOff>
          <xdr:row>74</xdr:row>
          <xdr:rowOff>142875</xdr:rowOff>
        </xdr:to>
        <xdr:sp macro="" textlink="">
          <xdr:nvSpPr>
            <xdr:cNvPr id="9227" name="Check Box 11" hidden="1">
              <a:extLst>
                <a:ext uri="{63B3BB69-23CF-44E3-9099-C40C66FF867C}">
                  <a14:compatExt spid="_x0000_s9227"/>
                </a:ext>
                <a:ext uri="{FF2B5EF4-FFF2-40B4-BE49-F238E27FC236}">
                  <a16:creationId xmlns:a16="http://schemas.microsoft.com/office/drawing/2014/main" id="{00000000-0008-0000-0600-00000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80</xdr:row>
          <xdr:rowOff>9525</xdr:rowOff>
        </xdr:from>
        <xdr:to>
          <xdr:col>6</xdr:col>
          <xdr:colOff>504825</xdr:colOff>
          <xdr:row>81</xdr:row>
          <xdr:rowOff>66675</xdr:rowOff>
        </xdr:to>
        <xdr:sp macro="" textlink="">
          <xdr:nvSpPr>
            <xdr:cNvPr id="9228" name="Check Box 10" hidden="1">
              <a:extLst>
                <a:ext uri="{63B3BB69-23CF-44E3-9099-C40C66FF867C}">
                  <a14:compatExt spid="_x0000_s9228"/>
                </a:ext>
                <a:ext uri="{FF2B5EF4-FFF2-40B4-BE49-F238E27FC236}">
                  <a16:creationId xmlns:a16="http://schemas.microsoft.com/office/drawing/2014/main" id="{00000000-0008-0000-0600-00000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80</xdr:row>
          <xdr:rowOff>152400</xdr:rowOff>
        </xdr:from>
        <xdr:to>
          <xdr:col>6</xdr:col>
          <xdr:colOff>504825</xdr:colOff>
          <xdr:row>82</xdr:row>
          <xdr:rowOff>47625</xdr:rowOff>
        </xdr:to>
        <xdr:sp macro="" textlink="">
          <xdr:nvSpPr>
            <xdr:cNvPr id="9229" name="Check Box 11" hidden="1">
              <a:extLst>
                <a:ext uri="{63B3BB69-23CF-44E3-9099-C40C66FF867C}">
                  <a14:compatExt spid="_x0000_s9229"/>
                </a:ext>
                <a:ext uri="{FF2B5EF4-FFF2-40B4-BE49-F238E27FC236}">
                  <a16:creationId xmlns:a16="http://schemas.microsoft.com/office/drawing/2014/main" id="{00000000-0008-0000-0600-00000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84</xdr:row>
          <xdr:rowOff>142875</xdr:rowOff>
        </xdr:from>
        <xdr:to>
          <xdr:col>6</xdr:col>
          <xdr:colOff>504825</xdr:colOff>
          <xdr:row>86</xdr:row>
          <xdr:rowOff>38100</xdr:rowOff>
        </xdr:to>
        <xdr:sp macro="" textlink="">
          <xdr:nvSpPr>
            <xdr:cNvPr id="9230" name="Check Box 14" hidden="1">
              <a:extLst>
                <a:ext uri="{63B3BB69-23CF-44E3-9099-C40C66FF867C}">
                  <a14:compatExt spid="_x0000_s9230"/>
                </a:ext>
                <a:ext uri="{FF2B5EF4-FFF2-40B4-BE49-F238E27FC236}">
                  <a16:creationId xmlns:a16="http://schemas.microsoft.com/office/drawing/2014/main" id="{00000000-0008-0000-0600-00000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85</xdr:row>
          <xdr:rowOff>133350</xdr:rowOff>
        </xdr:from>
        <xdr:to>
          <xdr:col>6</xdr:col>
          <xdr:colOff>504825</xdr:colOff>
          <xdr:row>87</xdr:row>
          <xdr:rowOff>28575</xdr:rowOff>
        </xdr:to>
        <xdr:sp macro="" textlink="">
          <xdr:nvSpPr>
            <xdr:cNvPr id="9231" name="Check Box 15" hidden="1">
              <a:extLst>
                <a:ext uri="{63B3BB69-23CF-44E3-9099-C40C66FF867C}">
                  <a14:compatExt spid="_x0000_s9231"/>
                </a:ext>
                <a:ext uri="{FF2B5EF4-FFF2-40B4-BE49-F238E27FC236}">
                  <a16:creationId xmlns:a16="http://schemas.microsoft.com/office/drawing/2014/main" id="{00000000-0008-0000-0600-00000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75</xdr:row>
          <xdr:rowOff>133350</xdr:rowOff>
        </xdr:from>
        <xdr:to>
          <xdr:col>6</xdr:col>
          <xdr:colOff>504825</xdr:colOff>
          <xdr:row>77</xdr:row>
          <xdr:rowOff>28574</xdr:rowOff>
        </xdr:to>
        <xdr:sp macro="" textlink="">
          <xdr:nvSpPr>
            <xdr:cNvPr id="9232" name="Check Box 16" hidden="1">
              <a:extLst>
                <a:ext uri="{63B3BB69-23CF-44E3-9099-C40C66FF867C}">
                  <a14:compatExt spid="_x0000_s9232"/>
                </a:ext>
                <a:ext uri="{FF2B5EF4-FFF2-40B4-BE49-F238E27FC236}">
                  <a16:creationId xmlns:a16="http://schemas.microsoft.com/office/drawing/2014/main" id="{00000000-0008-0000-0600-00001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xdr:oneCellAnchor>
    <xdr:from>
      <xdr:col>6</xdr:col>
      <xdr:colOff>142875</xdr:colOff>
      <xdr:row>48</xdr:row>
      <xdr:rowOff>0</xdr:rowOff>
    </xdr:from>
    <xdr:ext cx="361950" cy="217884"/>
    <xdr:sp macro="" textlink="">
      <xdr:nvSpPr>
        <xdr:cNvPr id="20" name="Check Box 6" hidden="1">
          <a:extLst>
            <a:ext uri="{63B3BB69-23CF-44E3-9099-C40C66FF867C}">
              <a14:compatExt xmlns:a14="http://schemas.microsoft.com/office/drawing/2010/main" spid="_x0000_s10246"/>
            </a:ext>
            <a:ext uri="{FF2B5EF4-FFF2-40B4-BE49-F238E27FC236}">
              <a16:creationId xmlns:a16="http://schemas.microsoft.com/office/drawing/2014/main" id="{3B0DDA0B-97DF-4651-A02D-D56E4180D734}"/>
            </a:ext>
          </a:extLst>
        </xdr:cNvPr>
        <xdr:cNvSpPr/>
      </xdr:nvSpPr>
      <xdr:spPr bwMode="auto">
        <a:xfrm>
          <a:off x="5304234" y="3298031"/>
          <a:ext cx="361950" cy="217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Ja</a:t>
          </a:r>
        </a:p>
      </xdr:txBody>
    </xdr:sp>
    <xdr:clientData/>
  </xdr:oneCellAnchor>
  <xdr:oneCellAnchor>
    <xdr:from>
      <xdr:col>6</xdr:col>
      <xdr:colOff>733425</xdr:colOff>
      <xdr:row>47</xdr:row>
      <xdr:rowOff>0</xdr:rowOff>
    </xdr:from>
    <xdr:ext cx="503635" cy="217885"/>
    <xdr:sp macro="" textlink="">
      <xdr:nvSpPr>
        <xdr:cNvPr id="21" name="Check Box 7" hidden="1">
          <a:extLst>
            <a:ext uri="{63B3BB69-23CF-44E3-9099-C40C66FF867C}">
              <a14:compatExt xmlns:a14="http://schemas.microsoft.com/office/drawing/2010/main" spid="_x0000_s10247"/>
            </a:ext>
            <a:ext uri="{FF2B5EF4-FFF2-40B4-BE49-F238E27FC236}">
              <a16:creationId xmlns:a16="http://schemas.microsoft.com/office/drawing/2014/main" id="{ED21261F-7315-4E15-975A-9227FEDD641B}"/>
            </a:ext>
          </a:extLst>
        </xdr:cNvPr>
        <xdr:cNvSpPr/>
      </xdr:nvSpPr>
      <xdr:spPr bwMode="auto">
        <a:xfrm>
          <a:off x="5894784" y="3137297"/>
          <a:ext cx="503635" cy="217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Nein</a:t>
          </a:r>
        </a:p>
      </xdr:txBody>
    </xdr:sp>
    <xdr:clientData/>
  </xdr:oneCellAnchor>
  <xdr:oneCellAnchor>
    <xdr:from>
      <xdr:col>6</xdr:col>
      <xdr:colOff>733425</xdr:colOff>
      <xdr:row>51</xdr:row>
      <xdr:rowOff>123825</xdr:rowOff>
    </xdr:from>
    <xdr:ext cx="503635" cy="216694"/>
    <xdr:sp macro="" textlink="">
      <xdr:nvSpPr>
        <xdr:cNvPr id="22" name="Check Box 9" hidden="1">
          <a:extLst>
            <a:ext uri="{63B3BB69-23CF-44E3-9099-C40C66FF867C}">
              <a14:compatExt xmlns:a14="http://schemas.microsoft.com/office/drawing/2010/main" spid="_x0000_s10249"/>
            </a:ext>
            <a:ext uri="{FF2B5EF4-FFF2-40B4-BE49-F238E27FC236}">
              <a16:creationId xmlns:a16="http://schemas.microsoft.com/office/drawing/2014/main" id="{219E27B9-D072-4CF6-94DB-1D7769AF7727}"/>
            </a:ext>
          </a:extLst>
        </xdr:cNvPr>
        <xdr:cNvSpPr/>
      </xdr:nvSpPr>
      <xdr:spPr bwMode="auto">
        <a:xfrm>
          <a:off x="5894784" y="3904059"/>
          <a:ext cx="503635" cy="216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Nein</a:t>
          </a:r>
        </a:p>
      </xdr:txBody>
    </xdr:sp>
    <xdr:clientData/>
  </xdr:oneCellAnchor>
  <xdr:oneCellAnchor>
    <xdr:from>
      <xdr:col>6</xdr:col>
      <xdr:colOff>142875</xdr:colOff>
      <xdr:row>53</xdr:row>
      <xdr:rowOff>9525</xdr:rowOff>
    </xdr:from>
    <xdr:ext cx="361950" cy="217884"/>
    <xdr:sp macro="" textlink="">
      <xdr:nvSpPr>
        <xdr:cNvPr id="23" name="Check Box 10" hidden="1">
          <a:extLst>
            <a:ext uri="{63B3BB69-23CF-44E3-9099-C40C66FF867C}">
              <a14:compatExt xmlns:a14="http://schemas.microsoft.com/office/drawing/2010/main" spid="_x0000_s10254"/>
            </a:ext>
            <a:ext uri="{FF2B5EF4-FFF2-40B4-BE49-F238E27FC236}">
              <a16:creationId xmlns:a16="http://schemas.microsoft.com/office/drawing/2014/main" id="{53C05DA9-8996-410D-8F9A-4C423F7E4081}"/>
            </a:ext>
          </a:extLst>
        </xdr:cNvPr>
        <xdr:cNvSpPr/>
      </xdr:nvSpPr>
      <xdr:spPr bwMode="auto">
        <a:xfrm>
          <a:off x="5304234" y="4111228"/>
          <a:ext cx="361950" cy="217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Ja</a:t>
          </a:r>
        </a:p>
      </xdr:txBody>
    </xdr:sp>
    <xdr:clientData/>
  </xdr:oneCellAnchor>
  <xdr:oneCellAnchor>
    <xdr:from>
      <xdr:col>6</xdr:col>
      <xdr:colOff>142875</xdr:colOff>
      <xdr:row>54</xdr:row>
      <xdr:rowOff>47625</xdr:rowOff>
    </xdr:from>
    <xdr:ext cx="361950" cy="217885"/>
    <xdr:sp macro="" textlink="">
      <xdr:nvSpPr>
        <xdr:cNvPr id="24" name="Check Box 11" hidden="1">
          <a:extLst>
            <a:ext uri="{63B3BB69-23CF-44E3-9099-C40C66FF867C}">
              <a14:compatExt xmlns:a14="http://schemas.microsoft.com/office/drawing/2010/main" spid="_x0000_s10255"/>
            </a:ext>
            <a:ext uri="{FF2B5EF4-FFF2-40B4-BE49-F238E27FC236}">
              <a16:creationId xmlns:a16="http://schemas.microsoft.com/office/drawing/2014/main" id="{BAA17E61-C310-4A95-8B63-73F98C92DEB8}"/>
            </a:ext>
          </a:extLst>
        </xdr:cNvPr>
        <xdr:cNvSpPr/>
      </xdr:nvSpPr>
      <xdr:spPr bwMode="auto">
        <a:xfrm>
          <a:off x="5304234" y="4310063"/>
          <a:ext cx="361950" cy="217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Ja</a:t>
          </a:r>
        </a:p>
      </xdr:txBody>
    </xdr:sp>
    <xdr:clientData/>
  </xdr:oneCellAnchor>
  <xdr:oneCellAnchor>
    <xdr:from>
      <xdr:col>6</xdr:col>
      <xdr:colOff>733425</xdr:colOff>
      <xdr:row>56</xdr:row>
      <xdr:rowOff>152400</xdr:rowOff>
    </xdr:from>
    <xdr:ext cx="503635" cy="216694"/>
    <xdr:sp macro="" textlink="">
      <xdr:nvSpPr>
        <xdr:cNvPr id="25" name="Check Box 9" hidden="1">
          <a:extLst>
            <a:ext uri="{63B3BB69-23CF-44E3-9099-C40C66FF867C}">
              <a14:compatExt xmlns:a14="http://schemas.microsoft.com/office/drawing/2010/main" spid="_x0000_s10259"/>
            </a:ext>
            <a:ext uri="{FF2B5EF4-FFF2-40B4-BE49-F238E27FC236}">
              <a16:creationId xmlns:a16="http://schemas.microsoft.com/office/drawing/2014/main" id="{8AA4E0D4-AD22-4EE2-9CE0-57212EDA7B84}"/>
            </a:ext>
          </a:extLst>
        </xdr:cNvPr>
        <xdr:cNvSpPr/>
      </xdr:nvSpPr>
      <xdr:spPr bwMode="auto">
        <a:xfrm>
          <a:off x="5894784" y="4736306"/>
          <a:ext cx="503635" cy="216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Nein</a:t>
          </a:r>
        </a:p>
      </xdr:txBody>
    </xdr:sp>
    <xdr:clientData/>
  </xdr:oneCellAnchor>
  <xdr:oneCellAnchor>
    <xdr:from>
      <xdr:col>6</xdr:col>
      <xdr:colOff>142875</xdr:colOff>
      <xdr:row>58</xdr:row>
      <xdr:rowOff>9525</xdr:rowOff>
    </xdr:from>
    <xdr:ext cx="361950" cy="217884"/>
    <xdr:sp macro="" textlink="">
      <xdr:nvSpPr>
        <xdr:cNvPr id="26" name="Check Box 10" hidden="1">
          <a:extLst>
            <a:ext uri="{63B3BB69-23CF-44E3-9099-C40C66FF867C}">
              <a14:compatExt xmlns:a14="http://schemas.microsoft.com/office/drawing/2010/main" spid="_x0000_s10260"/>
            </a:ext>
            <a:ext uri="{FF2B5EF4-FFF2-40B4-BE49-F238E27FC236}">
              <a16:creationId xmlns:a16="http://schemas.microsoft.com/office/drawing/2014/main" id="{340CA506-0D7D-44C9-AE2B-6AECE634A1E1}"/>
            </a:ext>
          </a:extLst>
        </xdr:cNvPr>
        <xdr:cNvSpPr/>
      </xdr:nvSpPr>
      <xdr:spPr bwMode="auto">
        <a:xfrm>
          <a:off x="5304234" y="4914900"/>
          <a:ext cx="361950" cy="217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Ja</a:t>
          </a:r>
        </a:p>
      </xdr:txBody>
    </xdr:sp>
    <xdr:clientData/>
  </xdr:oneCellAnchor>
  <xdr:oneCellAnchor>
    <xdr:from>
      <xdr:col>6</xdr:col>
      <xdr:colOff>142875</xdr:colOff>
      <xdr:row>59</xdr:row>
      <xdr:rowOff>47625</xdr:rowOff>
    </xdr:from>
    <xdr:ext cx="361950" cy="217884"/>
    <xdr:sp macro="" textlink="">
      <xdr:nvSpPr>
        <xdr:cNvPr id="27" name="Check Box 11" hidden="1">
          <a:extLst>
            <a:ext uri="{63B3BB69-23CF-44E3-9099-C40C66FF867C}">
              <a14:compatExt xmlns:a14="http://schemas.microsoft.com/office/drawing/2010/main" spid="_x0000_s10261"/>
            </a:ext>
            <a:ext uri="{FF2B5EF4-FFF2-40B4-BE49-F238E27FC236}">
              <a16:creationId xmlns:a16="http://schemas.microsoft.com/office/drawing/2014/main" id="{B7280C9F-6B36-4440-95D6-1F12BF5073D5}"/>
            </a:ext>
          </a:extLst>
        </xdr:cNvPr>
        <xdr:cNvSpPr/>
      </xdr:nvSpPr>
      <xdr:spPr bwMode="auto">
        <a:xfrm>
          <a:off x="5304234" y="5113734"/>
          <a:ext cx="361950" cy="217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Ja</a:t>
          </a:r>
        </a:p>
      </xdr:txBody>
    </xdr:sp>
    <xdr:clientData/>
  </xdr:oneCellAnchor>
  <xdr:oneCellAnchor>
    <xdr:from>
      <xdr:col>6</xdr:col>
      <xdr:colOff>142875</xdr:colOff>
      <xdr:row>48</xdr:row>
      <xdr:rowOff>66675</xdr:rowOff>
    </xdr:from>
    <xdr:ext cx="361950" cy="217884"/>
    <xdr:sp macro="" textlink="">
      <xdr:nvSpPr>
        <xdr:cNvPr id="28" name="Check Box 24" hidden="1">
          <a:extLst>
            <a:ext uri="{63B3BB69-23CF-44E3-9099-C40C66FF867C}">
              <a14:compatExt xmlns:a14="http://schemas.microsoft.com/office/drawing/2010/main" spid="_x0000_s10264"/>
            </a:ext>
            <a:ext uri="{FF2B5EF4-FFF2-40B4-BE49-F238E27FC236}">
              <a16:creationId xmlns:a16="http://schemas.microsoft.com/office/drawing/2014/main" id="{2FD6FDAA-AAF6-4A7B-9F28-57A3749C7076}"/>
            </a:ext>
          </a:extLst>
        </xdr:cNvPr>
        <xdr:cNvSpPr/>
      </xdr:nvSpPr>
      <xdr:spPr bwMode="auto">
        <a:xfrm>
          <a:off x="5304234" y="3364706"/>
          <a:ext cx="361950" cy="217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Ja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142875</xdr:colOff>
          <xdr:row>48</xdr:row>
          <xdr:rowOff>0</xdr:rowOff>
        </xdr:from>
        <xdr:ext cx="361950" cy="217885"/>
        <xdr:sp macro="" textlink="">
          <xdr:nvSpPr>
            <xdr:cNvPr id="9233" name="Check Box 17" hidden="1">
              <a:extLst>
                <a:ext uri="{63B3BB69-23CF-44E3-9099-C40C66FF867C}">
                  <a14:compatExt spid="_x0000_s9233"/>
                </a:ext>
                <a:ext uri="{FF2B5EF4-FFF2-40B4-BE49-F238E27FC236}">
                  <a16:creationId xmlns:a16="http://schemas.microsoft.com/office/drawing/2014/main" id="{C984426C-1A5A-4EE0-B6AB-B90F14F8EE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733425</xdr:colOff>
          <xdr:row>47</xdr:row>
          <xdr:rowOff>0</xdr:rowOff>
        </xdr:from>
        <xdr:ext cx="503635" cy="217884"/>
        <xdr:sp macro="" textlink="">
          <xdr:nvSpPr>
            <xdr:cNvPr id="9234" name="Check Box 18" hidden="1">
              <a:extLst>
                <a:ext uri="{63B3BB69-23CF-44E3-9099-C40C66FF867C}">
                  <a14:compatExt spid="_x0000_s9234"/>
                </a:ext>
                <a:ext uri="{FF2B5EF4-FFF2-40B4-BE49-F238E27FC236}">
                  <a16:creationId xmlns:a16="http://schemas.microsoft.com/office/drawing/2014/main" id="{EC5BCFCB-7FCB-4B6A-A43E-8F0F4E08E8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142875</xdr:colOff>
          <xdr:row>53</xdr:row>
          <xdr:rowOff>9525</xdr:rowOff>
        </xdr:from>
        <xdr:ext cx="361950" cy="217884"/>
        <xdr:sp macro="" textlink="">
          <xdr:nvSpPr>
            <xdr:cNvPr id="9235" name="Check Box 10" hidden="1">
              <a:extLst>
                <a:ext uri="{63B3BB69-23CF-44E3-9099-C40C66FF867C}">
                  <a14:compatExt spid="_x0000_s9235"/>
                </a:ext>
                <a:ext uri="{FF2B5EF4-FFF2-40B4-BE49-F238E27FC236}">
                  <a16:creationId xmlns:a16="http://schemas.microsoft.com/office/drawing/2014/main" id="{C71E8278-AC2E-471A-ADE3-B1207B693A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142875</xdr:colOff>
          <xdr:row>53</xdr:row>
          <xdr:rowOff>152400</xdr:rowOff>
        </xdr:from>
        <xdr:ext cx="361950" cy="216694"/>
        <xdr:sp macro="" textlink="">
          <xdr:nvSpPr>
            <xdr:cNvPr id="9236" name="Check Box 11" hidden="1">
              <a:extLst>
                <a:ext uri="{63B3BB69-23CF-44E3-9099-C40C66FF867C}">
                  <a14:compatExt spid="_x0000_s9236"/>
                </a:ext>
                <a:ext uri="{FF2B5EF4-FFF2-40B4-BE49-F238E27FC236}">
                  <a16:creationId xmlns:a16="http://schemas.microsoft.com/office/drawing/2014/main" id="{4D1F7580-F621-4587-8F78-BB9E5B9BCB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142875</xdr:colOff>
          <xdr:row>57</xdr:row>
          <xdr:rowOff>142875</xdr:rowOff>
        </xdr:from>
        <xdr:ext cx="361950" cy="216693"/>
        <xdr:sp macro="" textlink="">
          <xdr:nvSpPr>
            <xdr:cNvPr id="9237" name="Check Box 21" hidden="1">
              <a:extLst>
                <a:ext uri="{63B3BB69-23CF-44E3-9099-C40C66FF867C}">
                  <a14:compatExt spid="_x0000_s9237"/>
                </a:ext>
                <a:ext uri="{FF2B5EF4-FFF2-40B4-BE49-F238E27FC236}">
                  <a16:creationId xmlns:a16="http://schemas.microsoft.com/office/drawing/2014/main" id="{886926BC-4AD9-4DDA-9DC1-8F62ABC820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142875</xdr:colOff>
          <xdr:row>58</xdr:row>
          <xdr:rowOff>133350</xdr:rowOff>
        </xdr:from>
        <xdr:ext cx="361950" cy="216694"/>
        <xdr:sp macro="" textlink="">
          <xdr:nvSpPr>
            <xdr:cNvPr id="9238" name="Check Box 22" hidden="1">
              <a:extLst>
                <a:ext uri="{63B3BB69-23CF-44E3-9099-C40C66FF867C}">
                  <a14:compatExt spid="_x0000_s9238"/>
                </a:ext>
                <a:ext uri="{FF2B5EF4-FFF2-40B4-BE49-F238E27FC236}">
                  <a16:creationId xmlns:a16="http://schemas.microsoft.com/office/drawing/2014/main" id="{79F5852B-4D8E-440F-8D48-C45F4E7DC6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142875</xdr:colOff>
          <xdr:row>48</xdr:row>
          <xdr:rowOff>133350</xdr:rowOff>
        </xdr:from>
        <xdr:ext cx="361950" cy="216694"/>
        <xdr:sp macro="" textlink="">
          <xdr:nvSpPr>
            <xdr:cNvPr id="9239" name="Check Box 23" hidden="1">
              <a:extLst>
                <a:ext uri="{63B3BB69-23CF-44E3-9099-C40C66FF867C}">
                  <a14:compatExt spid="_x0000_s9239"/>
                </a:ext>
                <a:ext uri="{FF2B5EF4-FFF2-40B4-BE49-F238E27FC236}">
                  <a16:creationId xmlns:a16="http://schemas.microsoft.com/office/drawing/2014/main" id="{DD460CD5-3100-44FE-BCFC-CAB52DE0A6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466725</xdr:colOff>
          <xdr:row>0</xdr:row>
          <xdr:rowOff>190500</xdr:rowOff>
        </xdr:from>
        <xdr:to>
          <xdr:col>8</xdr:col>
          <xdr:colOff>66675</xdr:colOff>
          <xdr:row>2</xdr:row>
          <xdr:rowOff>10715</xdr:rowOff>
        </xdr:to>
        <xdr:sp macro="" textlink="">
          <xdr:nvSpPr>
            <xdr:cNvPr id="9240" name="Check Box 24" hidden="1">
              <a:extLst>
                <a:ext uri="{63B3BB69-23CF-44E3-9099-C40C66FF867C}">
                  <a14:compatExt spid="_x0000_s9240"/>
                </a:ext>
                <a:ext uri="{FF2B5EF4-FFF2-40B4-BE49-F238E27FC236}">
                  <a16:creationId xmlns:a16="http://schemas.microsoft.com/office/drawing/2014/main" id="{6696C8BD-1D94-4C80-B089-E2B243010D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0</xdr:row>
          <xdr:rowOff>190500</xdr:rowOff>
        </xdr:from>
        <xdr:to>
          <xdr:col>9</xdr:col>
          <xdr:colOff>38100</xdr:colOff>
          <xdr:row>2</xdr:row>
          <xdr:rowOff>10715</xdr:rowOff>
        </xdr:to>
        <xdr:sp macro="" textlink="">
          <xdr:nvSpPr>
            <xdr:cNvPr id="9241" name="Check Box 25" hidden="1">
              <a:extLst>
                <a:ext uri="{63B3BB69-23CF-44E3-9099-C40C66FF867C}">
                  <a14:compatExt spid="_x0000_s9241"/>
                </a:ext>
                <a:ext uri="{FF2B5EF4-FFF2-40B4-BE49-F238E27FC236}">
                  <a16:creationId xmlns:a16="http://schemas.microsoft.com/office/drawing/2014/main" id="{99E02686-3C8B-4B96-886B-EED9A50D4F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466725</xdr:colOff>
          <xdr:row>62</xdr:row>
          <xdr:rowOff>190500</xdr:rowOff>
        </xdr:from>
        <xdr:ext cx="361950" cy="290512"/>
        <xdr:sp macro="" textlink="">
          <xdr:nvSpPr>
            <xdr:cNvPr id="9242" name="Check Box 26" hidden="1">
              <a:extLst>
                <a:ext uri="{63B3BB69-23CF-44E3-9099-C40C66FF867C}">
                  <a14:compatExt spid="_x0000_s9242"/>
                </a:ext>
                <a:ext uri="{FF2B5EF4-FFF2-40B4-BE49-F238E27FC236}">
                  <a16:creationId xmlns:a16="http://schemas.microsoft.com/office/drawing/2014/main" id="{40F7451A-18C2-4B28-9664-7AE8BF88AE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8</xdr:col>
          <xdr:colOff>295275</xdr:colOff>
          <xdr:row>62</xdr:row>
          <xdr:rowOff>190500</xdr:rowOff>
        </xdr:from>
        <xdr:ext cx="504825" cy="290512"/>
        <xdr:sp macro="" textlink="">
          <xdr:nvSpPr>
            <xdr:cNvPr id="9243" name="Check Box 27" hidden="1">
              <a:extLst>
                <a:ext uri="{63B3BB69-23CF-44E3-9099-C40C66FF867C}">
                  <a14:compatExt spid="_x0000_s9243"/>
                </a:ext>
                <a:ext uri="{FF2B5EF4-FFF2-40B4-BE49-F238E27FC236}">
                  <a16:creationId xmlns:a16="http://schemas.microsoft.com/office/drawing/2014/main" id="{34221E3D-746D-46B9-BB1F-4D4C0C2901E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oneCellAnchor>
    </mc:Choice>
    <mc:Fallback/>
  </mc:AlternateContent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heikemanneck\AppData\Local\Microsoft\Windows\INetCache\Content.Outlook\363INBQS\Kalkulationsdatei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as Kutschera" refreshedDate="44323.774029166663" createdVersion="7" refreshedVersion="7" minRefreshableVersion="3" recordCount="127" xr:uid="{00000000-000A-0000-FFFF-FFFF03000000}">
  <cacheSource type="worksheet">
    <worksheetSource ref="A1:H128" sheet="Schadenliste ohne Passwort" r:id="rId2"/>
  </cacheSource>
  <cacheFields count="8">
    <cacheField name="Schadendatum" numFmtId="14">
      <sharedItems containsSemiMixedTypes="0" containsNonDate="0" containsDate="1" containsString="0" minDate="2016-01-12T00:00:00" maxDate="2021-02-17T00:00:00"/>
    </cacheField>
    <cacheField name="Schadenjahr" numFmtId="1">
      <sharedItems containsSemiMixedTypes="0" containsString="0" containsNumber="1" containsInteger="1" minValue="2016" maxValue="2021" count="6">
        <n v="2016"/>
        <n v="2019"/>
        <n v="2017"/>
        <n v="2018"/>
        <n v="2020"/>
        <n v="2021"/>
      </sharedItems>
    </cacheField>
    <cacheField name="Schadenort" numFmtId="1">
      <sharedItems/>
    </cacheField>
    <cacheField name="Gefahr " numFmtId="165">
      <sharedItems count="7">
        <s v="Glas"/>
        <s v="Feuer-Gebäude"/>
        <s v="Feuer-Inhalt"/>
        <s v="Leitungswasser-_x000a_Gebäude"/>
        <s v="Sturm-Gebäude"/>
        <s v="Einbruchdiebstahl"/>
        <s v="Leitungswasser-_x000a_Inhalt"/>
      </sharedItems>
    </cacheField>
    <cacheField name="Risiko" numFmtId="165">
      <sharedItems count="5">
        <s v="Glas"/>
        <s v="Feuer"/>
        <s v="Leitungswasser"/>
        <s v="Sturm"/>
        <s v="Einbruchdiebstahl"/>
      </sharedItems>
    </cacheField>
    <cacheField name="Zahlung" numFmtId="4">
      <sharedItems containsSemiMixedTypes="0" containsString="0" containsNumber="1" minValue="0" maxValue="19868.009999999998"/>
    </cacheField>
    <cacheField name="Reserve" numFmtId="4">
      <sharedItems containsSemiMixedTypes="0" containsString="0" containsNumber="1" containsInteger="1" minValue="0" maxValue="5000"/>
    </cacheField>
    <cacheField name="Entschädigung" numFmtId="4">
      <sharedItems containsSemiMixedTypes="0" containsString="0" containsNumber="1" minValue="0" maxValue="19868.0099999999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as Kutschera" refreshedDate="45488.648854398147" createdVersion="8" refreshedVersion="8" minRefreshableVersion="3" recordCount="89" xr:uid="{4A165294-C24A-437C-B331-BB4778BD4C0A}">
  <cacheSource type="worksheet">
    <worksheetSource name="Schadenliste"/>
  </cacheSource>
  <cacheFields count="7">
    <cacheField name="Schadendatum" numFmtId="14">
      <sharedItems containsSemiMixedTypes="0" containsNonDate="0" containsDate="1" containsString="0" minDate="2019-02-17T00:00:00" maxDate="2024-01-15T00:00:00"/>
    </cacheField>
    <cacheField name="Schadenjahr" numFmtId="0">
      <sharedItems containsSemiMixedTypes="0" containsString="0" containsNumber="1" containsInteger="1" minValue="2019" maxValue="2024" count="6">
        <n v="2019"/>
        <n v="2023"/>
        <n v="2020"/>
        <n v="2021"/>
        <n v="2022"/>
        <n v="2024"/>
      </sharedItems>
    </cacheField>
    <cacheField name="Schadenort" numFmtId="0">
      <sharedItems/>
    </cacheField>
    <cacheField name="Gefahr " numFmtId="0">
      <sharedItems count="4">
        <s v="Einbruch-Diebstahl "/>
        <s v="Leitungswasser "/>
        <s v="Glas "/>
        <s v="Sturm "/>
      </sharedItems>
    </cacheField>
    <cacheField name="Zahlung" numFmtId="4">
      <sharedItems containsSemiMixedTypes="0" containsString="0" containsNumber="1" minValue="0" maxValue="18301.689999999999"/>
    </cacheField>
    <cacheField name="Reserve" numFmtId="4">
      <sharedItems containsSemiMixedTypes="0" containsString="0" containsNumber="1" containsInteger="1" minValue="0" maxValue="3530"/>
    </cacheField>
    <cacheField name="Aufwand" numFmtId="4">
      <sharedItems containsSemiMixedTypes="0" containsString="0" containsNumber="1" minValue="0" maxValue="18301.6899999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as Kutschera" refreshedDate="45946.754885185183" createdVersion="8" refreshedVersion="8" minRefreshableVersion="3" recordCount="212" xr:uid="{3E85A95B-0C4C-4E81-8BE8-72E8EACF570D}">
  <cacheSource type="worksheet">
    <worksheetSource ref="A1:I1048576" sheet="Schadenliste mit Passwort"/>
  </cacheSource>
  <cacheFields count="9">
    <cacheField name="Schadendatum" numFmtId="0">
      <sharedItems containsDate="1" containsBlank="1" containsMixedTypes="1" minDate="2020-01-18T00:00:00" maxDate="2025-06-06T00:00:00"/>
    </cacheField>
    <cacheField name="Schadenjahr" numFmtId="0">
      <sharedItems containsString="0" containsBlank="1" containsNumber="1" containsInteger="1" minValue="2020" maxValue="2025" count="7">
        <n v="2020"/>
        <n v="2021"/>
        <n v="2022"/>
        <n v="2023"/>
        <n v="2024"/>
        <n v="2025"/>
        <m/>
      </sharedItems>
    </cacheField>
    <cacheField name="Gefahr " numFmtId="0">
      <sharedItems containsBlank="1" count="6">
        <s v="Einbruchdiebstahl"/>
        <s v="Sturm"/>
        <s v="Leitungswasser"/>
        <s v="Feuer"/>
        <s v="Elementar"/>
        <m/>
      </sharedItems>
    </cacheField>
    <cacheField name="Schadenaufwand des Versicherers" numFmtId="0">
      <sharedItems containsString="0" containsBlank="1" containsNumber="1" minValue="0" maxValue="723366.50809523812"/>
    </cacheField>
    <cacheField name="Rest-Reserve" numFmtId="0">
      <sharedItems containsString="0" containsBlank="1" containsNumber="1" minValue="0" maxValue="2247638.3666666667"/>
    </cacheField>
    <cacheField name="Aufwand unter Berücksichtigung der Reserve" numFmtId="0">
      <sharedItems containsString="0" containsBlank="1" containsNumber="1" minValue="0" maxValue="2971819.0347619047"/>
    </cacheField>
    <cacheField name="Zahlungen des Versicherungsnehmers unterhalb der SB" numFmtId="0">
      <sharedItems containsString="0" containsBlank="1" containsNumber="1" minValue="126.74" maxValue="194705.55000000002"/>
    </cacheField>
    <cacheField name="Vom Versicherungsnehmer noch geplante Reparaturkosten" numFmtId="0">
      <sharedItems containsString="0" containsBlank="1" containsNumber="1" containsInteger="1" minValue="750" maxValue="15250"/>
    </cacheField>
    <cacheField name="Wahrscheinlicher Schadenaufwand " numFmtId="0">
      <sharedItems containsString="0" containsBlank="1" containsNumber="1" minValue="154.6" maxValue="3181774.584761904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as Kutschera" refreshedDate="45946.770483564818" createdVersion="8" refreshedVersion="8" minRefreshableVersion="3" recordCount="212" xr:uid="{3D0F7F86-0E8F-4E52-A42B-2036B6D3DCC1}">
  <cacheSource type="worksheet">
    <worksheetSource ref="A1:K1048576" sheet="Schadenliste mit Passwort"/>
  </cacheSource>
  <cacheFields count="11">
    <cacheField name="Schadendatum" numFmtId="0">
      <sharedItems containsDate="1" containsBlank="1" containsMixedTypes="1" minDate="2020-01-18T00:00:00" maxDate="2025-06-06T00:00:00"/>
    </cacheField>
    <cacheField name="Schadenjahr" numFmtId="0">
      <sharedItems containsString="0" containsBlank="1" containsNumber="1" containsInteger="1" minValue="2020" maxValue="2025" count="7">
        <n v="2020"/>
        <n v="2021"/>
        <n v="2022"/>
        <n v="2023"/>
        <n v="2024"/>
        <n v="2025"/>
        <m/>
      </sharedItems>
    </cacheField>
    <cacheField name="Gefahr " numFmtId="0">
      <sharedItems containsBlank="1" count="6">
        <s v="Einbruchdiebstahl"/>
        <s v="Sturm"/>
        <s v="Leitungswasser"/>
        <s v="Feuer"/>
        <s v="Elementar"/>
        <m/>
      </sharedItems>
    </cacheField>
    <cacheField name="Schadenaufwand des Versicherers" numFmtId="0">
      <sharedItems containsString="0" containsBlank="1" containsNumber="1" minValue="0" maxValue="830408.73523809516"/>
    </cacheField>
    <cacheField name="Rest-Reserve" numFmtId="0">
      <sharedItems containsString="0" containsBlank="1" containsNumber="1" minValue="0" maxValue="2419704.0238095238"/>
    </cacheField>
    <cacheField name="Aufwand unter Berücksichtigung der Reserve" numFmtId="0">
      <sharedItems containsString="0" containsBlank="1" containsNumber="1" minValue="0" maxValue="3250926.9190476192"/>
    </cacheField>
    <cacheField name="Zahlungen des Versicherungsnehmers unterhalb der SB" numFmtId="0">
      <sharedItems containsString="0" containsBlank="1" containsNumber="1" minValue="126.74" maxValue="341347.61"/>
    </cacheField>
    <cacheField name="Vom Versicherungsnehmer noch geplante Reparaturkosten" numFmtId="0">
      <sharedItems containsString="0" containsBlank="1" containsNumber="1" containsInteger="1" minValue="750" maxValue="16750"/>
    </cacheField>
    <cacheField name="Wahrscheinlicher Schadenaufwand " numFmtId="0">
      <sharedItems containsString="0" containsBlank="1" containsNumber="1" minValue="154.6" maxValue="3609024.5290476186"/>
    </cacheField>
    <cacheField name="Selbstbeteiligung 2026" numFmtId="0">
      <sharedItems containsString="0" containsBlank="1" containsNumber="1" containsInteger="1" minValue="5000" maxValue="5000"/>
    </cacheField>
    <cacheField name="Zahlung Versicherer" numFmtId="0">
      <sharedItems containsString="0" containsBlank="1" containsNumber="1" minValue="0" maxValue="180928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7">
  <r>
    <d v="2016-03-21T00:00:00"/>
    <x v="0"/>
    <s v="Zum Herzberg , 57610  Gieleroth "/>
    <x v="0"/>
    <x v="0"/>
    <n v="306.31"/>
    <n v="0"/>
    <n v="306.31"/>
  </r>
  <r>
    <d v="2016-09-03T00:00:00"/>
    <x v="0"/>
    <s v="Helmerother Mühle , 57612  Helmeroth "/>
    <x v="1"/>
    <x v="1"/>
    <n v="1540.28"/>
    <n v="0"/>
    <n v="1540.28"/>
  </r>
  <r>
    <d v="2019-12-23T00:00:00"/>
    <x v="1"/>
    <s v="  ,      "/>
    <x v="1"/>
    <x v="1"/>
    <n v="2582.9499999999998"/>
    <n v="0"/>
    <n v="2582.9499999999998"/>
  </r>
  <r>
    <d v="2016-06-13T00:00:00"/>
    <x v="0"/>
    <s v="Bachstr. , 57612  Busenhausen "/>
    <x v="2"/>
    <x v="1"/>
    <n v="93.33"/>
    <n v="0"/>
    <n v="93.33"/>
  </r>
  <r>
    <d v="2017-05-14T00:00:00"/>
    <x v="2"/>
    <s v="  ,      "/>
    <x v="2"/>
    <x v="1"/>
    <n v="199"/>
    <n v="0"/>
    <n v="199"/>
  </r>
  <r>
    <d v="2017-06-03T00:00:00"/>
    <x v="2"/>
    <s v="Waldstr.12 , 57612  Busenhausen "/>
    <x v="2"/>
    <x v="1"/>
    <n v="388.27"/>
    <n v="0"/>
    <n v="388.27"/>
  </r>
  <r>
    <d v="2018-02-20T00:00:00"/>
    <x v="3"/>
    <s v="  ,      "/>
    <x v="2"/>
    <x v="1"/>
    <n v="139.4"/>
    <n v="0"/>
    <n v="139.4"/>
  </r>
  <r>
    <d v="2018-08-09T00:00:00"/>
    <x v="3"/>
    <s v="Bachstraße 5, 57612 Busenhausen "/>
    <x v="2"/>
    <x v="1"/>
    <n v="99.99"/>
    <n v="0"/>
    <n v="99.99"/>
  </r>
  <r>
    <d v="2019-06-22T00:00:00"/>
    <x v="1"/>
    <s v="Kastanienweg 9a , 57610  Ingelbach "/>
    <x v="2"/>
    <x v="1"/>
    <n v="924.78"/>
    <n v="0"/>
    <n v="924.78"/>
  </r>
  <r>
    <d v="2020-06-21T00:00:00"/>
    <x v="4"/>
    <s v="Am Friedhof , 57610  Ingelbach "/>
    <x v="2"/>
    <x v="1"/>
    <n v="0"/>
    <n v="0"/>
    <n v="0"/>
  </r>
  <r>
    <d v="2020-08-09T00:00:00"/>
    <x v="4"/>
    <s v="Im Seifengarten , 57610  Ingelbach "/>
    <x v="2"/>
    <x v="1"/>
    <n v="318.62"/>
    <n v="0"/>
    <n v="318.62"/>
  </r>
  <r>
    <d v="2016-01-12T00:00:00"/>
    <x v="0"/>
    <s v="Am Lauterberg , 57614  Berod bei Hachenburg "/>
    <x v="3"/>
    <x v="2"/>
    <n v="1681.28"/>
    <n v="0"/>
    <n v="1681.28"/>
  </r>
  <r>
    <d v="2016-07-07T00:00:00"/>
    <x v="0"/>
    <s v="Friedhof , 57610  Altenkirchen "/>
    <x v="3"/>
    <x v="2"/>
    <n v="366.92"/>
    <n v="0"/>
    <n v="366.92"/>
  </r>
  <r>
    <d v="2017-01-28T00:00:00"/>
    <x v="2"/>
    <s v="Im Winkel , 57612  Helmeroth "/>
    <x v="3"/>
    <x v="2"/>
    <n v="1334.58"/>
    <n v="0"/>
    <n v="1334.58"/>
  </r>
  <r>
    <d v="2017-02-21T00:00:00"/>
    <x v="2"/>
    <s v="Glockenspitze , 57610  Altenkirchen "/>
    <x v="3"/>
    <x v="2"/>
    <n v="4394.8100000000004"/>
    <n v="0"/>
    <n v="4394.8100000000004"/>
  </r>
  <r>
    <d v="2017-02-23T00:00:00"/>
    <x v="2"/>
    <s v="Koblenzer Str.41 , 57614  Fluterschen "/>
    <x v="3"/>
    <x v="2"/>
    <n v="8664.9599999999991"/>
    <n v="0"/>
    <n v="8664.9599999999991"/>
  </r>
  <r>
    <d v="2017-03-13T00:00:00"/>
    <x v="2"/>
    <s v="Ziegelweg 4 , 57610  Altenkirchen "/>
    <x v="3"/>
    <x v="2"/>
    <n v="3110.05"/>
    <n v="0"/>
    <n v="3110.05"/>
  </r>
  <r>
    <d v="2017-05-18T00:00:00"/>
    <x v="2"/>
    <s v="Koblenzer Str.2 , 57610  Altenkirchen "/>
    <x v="3"/>
    <x v="2"/>
    <n v="0"/>
    <n v="0"/>
    <n v="0"/>
  </r>
  <r>
    <d v="2017-11-09T00:00:00"/>
    <x v="2"/>
    <s v="Kumpstr.032) , 57610  Altenkirchen "/>
    <x v="3"/>
    <x v="2"/>
    <n v="2199.7199999999998"/>
    <n v="0"/>
    <n v="2199.7199999999998"/>
  </r>
  <r>
    <d v="2018-01-02T00:00:00"/>
    <x v="3"/>
    <s v="  ,      "/>
    <x v="3"/>
    <x v="2"/>
    <n v="7421.78"/>
    <n v="0"/>
    <n v="7421.78"/>
  </r>
  <r>
    <d v="2018-04-11T00:00:00"/>
    <x v="3"/>
    <s v="Sportplatz, 57610 Ingelbach "/>
    <x v="3"/>
    <x v="2"/>
    <n v="1080.76"/>
    <n v="0"/>
    <n v="1080.76"/>
  </r>
  <r>
    <d v="2018-07-09T00:00:00"/>
    <x v="3"/>
    <s v="  ,      "/>
    <x v="3"/>
    <x v="2"/>
    <n v="307.45"/>
    <n v="0"/>
    <n v="307.45"/>
  </r>
  <r>
    <d v="2019-03-25T00:00:00"/>
    <x v="1"/>
    <s v="  ,      "/>
    <x v="3"/>
    <x v="2"/>
    <n v="8384.8799999999992"/>
    <n v="0"/>
    <n v="8384.8799999999992"/>
  </r>
  <r>
    <d v="2019-08-07T00:00:00"/>
    <x v="1"/>
    <s v="  ,      "/>
    <x v="3"/>
    <x v="2"/>
    <n v="486.09"/>
    <n v="0"/>
    <n v="486.09"/>
  </r>
  <r>
    <d v="2019-09-13T00:00:00"/>
    <x v="1"/>
    <s v="Glockenspitze , 57610 Altenkirchen "/>
    <x v="3"/>
    <x v="2"/>
    <n v="3000"/>
    <n v="3000"/>
    <n v="6000"/>
  </r>
  <r>
    <d v="2019-12-11T00:00:00"/>
    <x v="1"/>
    <s v="Rathausstraße 1, 57610 Altenkirchen "/>
    <x v="3"/>
    <x v="2"/>
    <n v="1000"/>
    <n v="1000"/>
    <n v="2000"/>
  </r>
  <r>
    <d v="2020-08-18T00:00:00"/>
    <x v="4"/>
    <s v="  ,      "/>
    <x v="3"/>
    <x v="2"/>
    <n v="2761.12"/>
    <n v="0"/>
    <n v="2761.12"/>
  </r>
  <r>
    <d v="2020-09-18T00:00:00"/>
    <x v="4"/>
    <s v="  ,      "/>
    <x v="3"/>
    <x v="2"/>
    <n v="590.83000000000004"/>
    <n v="0"/>
    <n v="590.83000000000004"/>
  </r>
  <r>
    <d v="2020-11-11T00:00:00"/>
    <x v="4"/>
    <s v="  ,      "/>
    <x v="3"/>
    <x v="2"/>
    <n v="3987.28"/>
    <n v="0"/>
    <n v="3987.28"/>
  </r>
  <r>
    <d v="2020-11-26T00:00:00"/>
    <x v="4"/>
    <s v="  ,      "/>
    <x v="3"/>
    <x v="2"/>
    <n v="1426.82"/>
    <n v="0"/>
    <n v="1426.82"/>
  </r>
  <r>
    <d v="2018-01-18T00:00:00"/>
    <x v="3"/>
    <s v="  ,      "/>
    <x v="4"/>
    <x v="3"/>
    <n v="1555.78"/>
    <n v="0"/>
    <n v="1555.78"/>
  </r>
  <r>
    <d v="2018-01-18T00:00:00"/>
    <x v="3"/>
    <s v="Gartenstr.13 , 57638  Schöneberg "/>
    <x v="4"/>
    <x v="3"/>
    <n v="165.2"/>
    <n v="0"/>
    <n v="165.2"/>
  </r>
  <r>
    <d v="2018-01-18T00:00:00"/>
    <x v="3"/>
    <s v="  ,      "/>
    <x v="4"/>
    <x v="3"/>
    <n v="5067.63"/>
    <n v="0"/>
    <n v="5067.63"/>
  </r>
  <r>
    <d v="2018-01-18T00:00:00"/>
    <x v="3"/>
    <s v="  ,      "/>
    <x v="4"/>
    <x v="3"/>
    <n v="116.62"/>
    <n v="0"/>
    <n v="116.62"/>
  </r>
  <r>
    <d v="2018-01-18T00:00:00"/>
    <x v="3"/>
    <s v="  ,      "/>
    <x v="4"/>
    <x v="3"/>
    <n v="550.71"/>
    <n v="0"/>
    <n v="550.71"/>
  </r>
  <r>
    <d v="2018-01-18T00:00:00"/>
    <x v="3"/>
    <s v="Waldstr.4 , 57614  Berod bei Hachenburg "/>
    <x v="4"/>
    <x v="3"/>
    <n v="372.37"/>
    <n v="0"/>
    <n v="372.37"/>
  </r>
  <r>
    <d v="2019-01-14T00:00:00"/>
    <x v="1"/>
    <s v="  ,      "/>
    <x v="4"/>
    <x v="3"/>
    <n v="2743.65"/>
    <n v="0"/>
    <n v="2743.65"/>
  </r>
  <r>
    <d v="2019-03-10T00:00:00"/>
    <x v="1"/>
    <s v="Siegener Straße 26, 57610 Altenkirchen "/>
    <x v="4"/>
    <x v="3"/>
    <n v="500"/>
    <n v="0"/>
    <n v="500"/>
  </r>
  <r>
    <d v="2019-03-15T00:00:00"/>
    <x v="1"/>
    <s v="  ,      "/>
    <x v="4"/>
    <x v="3"/>
    <n v="201.59"/>
    <n v="0"/>
    <n v="201.59"/>
  </r>
  <r>
    <d v="2019-03-10T00:00:00"/>
    <x v="1"/>
    <s v="  ,      "/>
    <x v="4"/>
    <x v="3"/>
    <n v="199.68"/>
    <n v="0"/>
    <n v="199.68"/>
  </r>
  <r>
    <d v="2019-03-14T00:00:00"/>
    <x v="1"/>
    <s v="  ,      "/>
    <x v="4"/>
    <x v="3"/>
    <n v="1339.94"/>
    <n v="0"/>
    <n v="1339.94"/>
  </r>
  <r>
    <d v="2019-03-10T00:00:00"/>
    <x v="1"/>
    <s v="  ,      "/>
    <x v="4"/>
    <x v="3"/>
    <n v="211.23"/>
    <n v="0"/>
    <n v="211.23"/>
  </r>
  <r>
    <d v="2020-01-28T00:00:00"/>
    <x v="4"/>
    <s v="Friedhof , 57610 Almersbach"/>
    <x v="4"/>
    <x v="3"/>
    <n v="500"/>
    <n v="0"/>
    <n v="500"/>
  </r>
  <r>
    <d v="2020-02-10T00:00:00"/>
    <x v="4"/>
    <s v="  ,      "/>
    <x v="4"/>
    <x v="3"/>
    <n v="560.74"/>
    <n v="0"/>
    <n v="560.74"/>
  </r>
  <r>
    <d v="2020-02-10T00:00:00"/>
    <x v="4"/>
    <s v="  ,      "/>
    <x v="4"/>
    <x v="3"/>
    <n v="161.66"/>
    <n v="0"/>
    <n v="161.66"/>
  </r>
  <r>
    <d v="2016-03-22T00:00:00"/>
    <x v="0"/>
    <s v="Schloßplatz , 57610  Altenkirchen "/>
    <x v="5"/>
    <x v="4"/>
    <n v="0"/>
    <n v="0"/>
    <n v="0"/>
  </r>
  <r>
    <d v="2016-09-27T00:00:00"/>
    <x v="0"/>
    <s v="  ,      "/>
    <x v="5"/>
    <x v="4"/>
    <n v="1556.24"/>
    <n v="0"/>
    <n v="1556.24"/>
  </r>
  <r>
    <d v="2017-03-11T00:00:00"/>
    <x v="2"/>
    <s v="Hauptstr.32 , 57614  Oberwambach "/>
    <x v="5"/>
    <x v="4"/>
    <n v="1500"/>
    <n v="0"/>
    <n v="1500"/>
  </r>
  <r>
    <d v="2018-04-16T00:00:00"/>
    <x v="3"/>
    <s v="Bachstraße 5, 57612 Busenhausen "/>
    <x v="5"/>
    <x v="4"/>
    <n v="2093.34"/>
    <n v="0"/>
    <n v="2093.34"/>
  </r>
  <r>
    <d v="2019-03-02T00:00:00"/>
    <x v="1"/>
    <s v="  ,      "/>
    <x v="5"/>
    <x v="4"/>
    <n v="255.85"/>
    <n v="0"/>
    <n v="255.85"/>
  </r>
  <r>
    <d v="2019-11-29T00:00:00"/>
    <x v="1"/>
    <s v="Schloßplatz , 57610  Altenkirchen "/>
    <x v="5"/>
    <x v="4"/>
    <n v="19868.009999999998"/>
    <n v="0"/>
    <n v="19868.009999999998"/>
  </r>
  <r>
    <d v="2019-12-20T00:00:00"/>
    <x v="1"/>
    <s v="  ,      "/>
    <x v="5"/>
    <x v="4"/>
    <n v="813.25"/>
    <n v="0"/>
    <n v="813.25"/>
  </r>
  <r>
    <d v="2019-12-20T00:00:00"/>
    <x v="1"/>
    <s v="  ,      "/>
    <x v="5"/>
    <x v="4"/>
    <n v="443.57"/>
    <n v="0"/>
    <n v="443.57"/>
  </r>
  <r>
    <d v="2019-12-20T00:00:00"/>
    <x v="1"/>
    <s v="  ,      "/>
    <x v="5"/>
    <x v="4"/>
    <n v="1300"/>
    <n v="0"/>
    <n v="1300"/>
  </r>
  <r>
    <d v="2020-05-08T00:00:00"/>
    <x v="4"/>
    <s v="  ,      "/>
    <x v="0"/>
    <x v="0"/>
    <n v="317.67"/>
    <n v="0"/>
    <n v="317.67"/>
  </r>
  <r>
    <d v="2016-02-10T00:00:00"/>
    <x v="0"/>
    <s v="  ,      "/>
    <x v="1"/>
    <x v="1"/>
    <n v="194.81"/>
    <n v="0"/>
    <n v="194.81"/>
  </r>
  <r>
    <d v="2019-05-06T00:00:00"/>
    <x v="1"/>
    <s v="Wölmerser Str. , 57635  Oberirsen "/>
    <x v="1"/>
    <x v="1"/>
    <n v="971.32"/>
    <n v="0"/>
    <n v="971.32"/>
  </r>
  <r>
    <d v="2019-05-06T00:00:00"/>
    <x v="1"/>
    <s v="Wölmenser Str. , 57635  Oberirsen "/>
    <x v="1"/>
    <x v="1"/>
    <n v="3344.32"/>
    <n v="0"/>
    <n v="3344.32"/>
  </r>
  <r>
    <d v="2020-08-16T00:00:00"/>
    <x v="4"/>
    <s v="  ,      "/>
    <x v="1"/>
    <x v="1"/>
    <n v="2128.64"/>
    <n v="0"/>
    <n v="2128.64"/>
  </r>
  <r>
    <d v="2018-05-31T00:00:00"/>
    <x v="3"/>
    <s v="Hauptstr.12 , 57635  Kircheib "/>
    <x v="2"/>
    <x v="1"/>
    <n v="89"/>
    <n v="0"/>
    <n v="89"/>
  </r>
  <r>
    <d v="2020-08-16T00:00:00"/>
    <x v="4"/>
    <s v="  ,      "/>
    <x v="2"/>
    <x v="1"/>
    <n v="115.03"/>
    <n v="0"/>
    <n v="115.03"/>
  </r>
  <r>
    <d v="2016-06-12T00:00:00"/>
    <x v="0"/>
    <s v="Kölner Str. , 57635  Weyerbusch "/>
    <x v="3"/>
    <x v="2"/>
    <n v="143.85"/>
    <n v="0"/>
    <n v="143.85"/>
  </r>
  <r>
    <d v="2017-11-21T00:00:00"/>
    <x v="2"/>
    <s v="Kölner Str. 33 , 57635  Weyerbusch "/>
    <x v="3"/>
    <x v="2"/>
    <n v="4467.6499999999996"/>
    <n v="0"/>
    <n v="4467.6499999999996"/>
  </r>
  <r>
    <d v="2018-03-04T00:00:00"/>
    <x v="3"/>
    <s v="  ,      "/>
    <x v="3"/>
    <x v="2"/>
    <n v="640.24"/>
    <n v="0"/>
    <n v="640.24"/>
  </r>
  <r>
    <d v="2018-08-06T00:00:00"/>
    <x v="3"/>
    <s v="Raiffeisenstr. , 57635  Weyerbusch "/>
    <x v="3"/>
    <x v="2"/>
    <n v="3982"/>
    <n v="0"/>
    <n v="3982"/>
  </r>
  <r>
    <d v="2020-03-07T00:00:00"/>
    <x v="4"/>
    <s v="Kölner-Straße 33, 57635 Weyerbusch "/>
    <x v="3"/>
    <x v="2"/>
    <n v="3000"/>
    <n v="3000"/>
    <n v="6000"/>
  </r>
  <r>
    <d v="2016-05-30T00:00:00"/>
    <x v="0"/>
    <s v="  ,      "/>
    <x v="6"/>
    <x v="2"/>
    <n v="729.7"/>
    <n v="0"/>
    <n v="729.7"/>
  </r>
  <r>
    <d v="2021-02-16T00:00:00"/>
    <x v="5"/>
    <s v="Weiherstra0e,    Hemmelzen"/>
    <x v="6"/>
    <x v="2"/>
    <n v="2000"/>
    <n v="0"/>
    <n v="2000"/>
  </r>
  <r>
    <d v="2016-11-20T00:00:00"/>
    <x v="0"/>
    <s v="  ,      "/>
    <x v="4"/>
    <x v="3"/>
    <n v="560.49"/>
    <n v="0"/>
    <n v="560.49"/>
  </r>
  <r>
    <d v="2017-02-24T00:00:00"/>
    <x v="2"/>
    <s v="  ,      "/>
    <x v="4"/>
    <x v="3"/>
    <n v="1051.1600000000001"/>
    <n v="0"/>
    <n v="1051.1600000000001"/>
  </r>
  <r>
    <d v="2018-01-03T00:00:00"/>
    <x v="3"/>
    <s v="Kölner Str. 33 , 57635  Weyerbusch "/>
    <x v="4"/>
    <x v="3"/>
    <n v="622"/>
    <n v="0"/>
    <n v="622"/>
  </r>
  <r>
    <d v="2018-01-03T00:00:00"/>
    <x v="3"/>
    <s v="Kirchstr.33 , 57612  Birnbach "/>
    <x v="4"/>
    <x v="3"/>
    <n v="224.39"/>
    <n v="0"/>
    <n v="224.39"/>
  </r>
  <r>
    <d v="2019-03-10T00:00:00"/>
    <x v="1"/>
    <s v="Limbacher Str. , 57635  Kircheib "/>
    <x v="4"/>
    <x v="3"/>
    <n v="190.14"/>
    <n v="0"/>
    <n v="190.14"/>
  </r>
  <r>
    <d v="2019-03-10T00:00:00"/>
    <x v="1"/>
    <s v="  ,      "/>
    <x v="4"/>
    <x v="3"/>
    <n v="0"/>
    <n v="0"/>
    <n v="0"/>
  </r>
  <r>
    <d v="2019-03-10T00:00:00"/>
    <x v="1"/>
    <s v="  ,      "/>
    <x v="4"/>
    <x v="3"/>
    <n v="1316.7"/>
    <n v="0"/>
    <n v="1316.7"/>
  </r>
  <r>
    <d v="2020-02-10T00:00:00"/>
    <x v="4"/>
    <s v="  ,      "/>
    <x v="4"/>
    <x v="3"/>
    <n v="416"/>
    <n v="0"/>
    <n v="416"/>
  </r>
  <r>
    <d v="2020-02-10T00:00:00"/>
    <x v="4"/>
    <s v="  ,      "/>
    <x v="4"/>
    <x v="3"/>
    <n v="622.32000000000005"/>
    <n v="0"/>
    <n v="622.32000000000005"/>
  </r>
  <r>
    <d v="2020-02-09T00:00:00"/>
    <x v="4"/>
    <s v="Bachstr. 5 , 57612  Busenhausen "/>
    <x v="4"/>
    <x v="3"/>
    <n v="900"/>
    <n v="0"/>
    <n v="900"/>
  </r>
  <r>
    <d v="2017-03-14T00:00:00"/>
    <x v="2"/>
    <s v="Kölner Str. 33 , 57635  Weyerbusch "/>
    <x v="5"/>
    <x v="4"/>
    <n v="1246.71"/>
    <n v="0"/>
    <n v="1246.71"/>
  </r>
  <r>
    <d v="2018-04-20T00:00:00"/>
    <x v="3"/>
    <s v="  ,      "/>
    <x v="5"/>
    <x v="4"/>
    <n v="2571.29"/>
    <n v="0"/>
    <n v="2571.29"/>
  </r>
  <r>
    <d v="2019-06-14T00:00:00"/>
    <x v="1"/>
    <s v="  ,      "/>
    <x v="5"/>
    <x v="4"/>
    <n v="2477.06"/>
    <n v="0"/>
    <n v="2477.06"/>
  </r>
  <r>
    <d v="2019-12-24T00:00:00"/>
    <x v="1"/>
    <s v="  ,      "/>
    <x v="5"/>
    <x v="4"/>
    <n v="369.08"/>
    <n v="0"/>
    <n v="369.08"/>
  </r>
  <r>
    <d v="2020-01-09T00:00:00"/>
    <x v="4"/>
    <s v="Siegstr. , 57635  Oberirsen "/>
    <x v="5"/>
    <x v="4"/>
    <n v="1000"/>
    <n v="0"/>
    <n v="1000"/>
  </r>
  <r>
    <d v="2018-05-27T00:00:00"/>
    <x v="3"/>
    <s v="Auf der Burg , 56593  Krunkel "/>
    <x v="1"/>
    <x v="1"/>
    <n v="2647.75"/>
    <n v="0"/>
    <n v="2647.75"/>
  </r>
  <r>
    <d v="2018-06-01T00:00:00"/>
    <x v="3"/>
    <s v="Floriansweg 2 , 56593  Horhausen Westerwald "/>
    <x v="1"/>
    <x v="1"/>
    <n v="2094.29"/>
    <n v="0"/>
    <n v="2094.29"/>
  </r>
  <r>
    <d v="2019-07-12T00:00:00"/>
    <x v="1"/>
    <s v="Eiderbachstr. , 56593  Pleckhausen "/>
    <x v="1"/>
    <x v="1"/>
    <n v="4296.26"/>
    <n v="0"/>
    <n v="4296.26"/>
  </r>
  <r>
    <d v="2019-08-27T00:00:00"/>
    <x v="1"/>
    <s v="Neuwieder Str. 3 , 57632  Rott "/>
    <x v="1"/>
    <x v="1"/>
    <n v="1000"/>
    <n v="0"/>
    <n v="1000"/>
  </r>
  <r>
    <d v="2016-06-07T00:00:00"/>
    <x v="0"/>
    <s v="Rheinstr.17 , 57632  Flammersfeld "/>
    <x v="2"/>
    <x v="1"/>
    <n v="1966.3"/>
    <n v="0"/>
    <n v="1966.3"/>
  </r>
  <r>
    <d v="2016-02-18T00:00:00"/>
    <x v="0"/>
    <s v="Raiffeisenstr.40 , 57632  Flammersfeld "/>
    <x v="3"/>
    <x v="2"/>
    <n v="1991.23"/>
    <n v="0"/>
    <n v="1991.23"/>
  </r>
  <r>
    <d v="2016-05-03T00:00:00"/>
    <x v="0"/>
    <s v="Langenauer Str.1 , 57641  Oberlahr "/>
    <x v="3"/>
    <x v="2"/>
    <n v="1729.11"/>
    <n v="0"/>
    <n v="1729.11"/>
  </r>
  <r>
    <d v="2016-10-18T00:00:00"/>
    <x v="0"/>
    <s v="Kaplan-Dasbach-Str.3 , 56593  Horhausen Westerwald "/>
    <x v="3"/>
    <x v="2"/>
    <n v="28.56"/>
    <n v="0"/>
    <n v="28.56"/>
  </r>
  <r>
    <d v="2017-02-08T00:00:00"/>
    <x v="2"/>
    <s v="  ,      "/>
    <x v="3"/>
    <x v="2"/>
    <n v="80.28"/>
    <n v="0"/>
    <n v="80.28"/>
  </r>
  <r>
    <d v="2017-03-16T00:00:00"/>
    <x v="2"/>
    <s v="  ,      "/>
    <x v="3"/>
    <x v="2"/>
    <n v="237.4"/>
    <n v="0"/>
    <n v="237.4"/>
  </r>
  <r>
    <d v="2017-05-08T00:00:00"/>
    <x v="2"/>
    <s v="Südstr.2 , 57632  Flammersfeld "/>
    <x v="3"/>
    <x v="2"/>
    <n v="1677.03"/>
    <n v="0"/>
    <n v="1677.03"/>
  </r>
  <r>
    <d v="2017-02-18T00:00:00"/>
    <x v="2"/>
    <s v="  ,      "/>
    <x v="3"/>
    <x v="2"/>
    <n v="666.4"/>
    <n v="0"/>
    <n v="666.4"/>
  </r>
  <r>
    <d v="2018-01-25T00:00:00"/>
    <x v="3"/>
    <s v="Dorfstr. , 56594  Willroth "/>
    <x v="3"/>
    <x v="2"/>
    <n v="1850.45"/>
    <n v="0"/>
    <n v="1850.45"/>
  </r>
  <r>
    <d v="2018-03-05T00:00:00"/>
    <x v="3"/>
    <s v="  ,      "/>
    <x v="3"/>
    <x v="2"/>
    <n v="38.159999999999997"/>
    <n v="0"/>
    <n v="38.159999999999997"/>
  </r>
  <r>
    <d v="2018-03-06T00:00:00"/>
    <x v="3"/>
    <s v="  ,      "/>
    <x v="3"/>
    <x v="2"/>
    <n v="677.11"/>
    <n v="0"/>
    <n v="677.11"/>
  </r>
  <r>
    <d v="2018-04-04T00:00:00"/>
    <x v="3"/>
    <s v="  ,      "/>
    <x v="3"/>
    <x v="2"/>
    <n v="5525"/>
    <n v="0"/>
    <n v="5525"/>
  </r>
  <r>
    <d v="2019-01-07T00:00:00"/>
    <x v="1"/>
    <s v="Dorfstr.23 , 56594  Willroth "/>
    <x v="3"/>
    <x v="2"/>
    <n v="2268.77"/>
    <n v="0"/>
    <n v="2268.77"/>
  </r>
  <r>
    <d v="2019-08-27T00:00:00"/>
    <x v="1"/>
    <s v="Schulstr. 11 , 57632  Flammersfeld "/>
    <x v="3"/>
    <x v="2"/>
    <n v="999.67"/>
    <n v="0"/>
    <n v="999.67"/>
  </r>
  <r>
    <d v="2019-12-17T00:00:00"/>
    <x v="1"/>
    <s v="Jahnwiese , 56593 Horhausen Westerwald "/>
    <x v="3"/>
    <x v="2"/>
    <n v="1000"/>
    <n v="0"/>
    <n v="1000"/>
  </r>
  <r>
    <d v="2020-08-24T00:00:00"/>
    <x v="4"/>
    <s v="  ,      "/>
    <x v="3"/>
    <x v="2"/>
    <n v="7863.12"/>
    <n v="0"/>
    <n v="7863.12"/>
  </r>
  <r>
    <d v="2021-02-11T00:00:00"/>
    <x v="5"/>
    <s v="Burgstraße,    Burglahr"/>
    <x v="3"/>
    <x v="2"/>
    <n v="5000"/>
    <n v="5000"/>
    <n v="10000"/>
  </r>
  <r>
    <d v="2016-02-02T00:00:00"/>
    <x v="0"/>
    <s v="Dorfstr.23 , 56594  Willroth "/>
    <x v="4"/>
    <x v="3"/>
    <n v="500"/>
    <n v="0"/>
    <n v="500"/>
  </r>
  <r>
    <d v="2016-04-06T00:00:00"/>
    <x v="0"/>
    <s v="Dorfstr.23 , 56594  Willroth "/>
    <x v="4"/>
    <x v="3"/>
    <n v="340.03"/>
    <n v="0"/>
    <n v="340.03"/>
  </r>
  <r>
    <d v="2016-05-29T00:00:00"/>
    <x v="0"/>
    <s v="Rheinstr.17 , 57632  Flammersfeld "/>
    <x v="4"/>
    <x v="3"/>
    <n v="1000"/>
    <n v="0"/>
    <n v="1000"/>
  </r>
  <r>
    <d v="2019-03-10T00:00:00"/>
    <x v="1"/>
    <s v="Südstr.2 , 57632  Flammersfeld "/>
    <x v="4"/>
    <x v="3"/>
    <n v="1000"/>
    <n v="0"/>
    <n v="1000"/>
  </r>
  <r>
    <d v="2019-03-10T00:00:00"/>
    <x v="1"/>
    <s v="Ahlbacher Str. , 57632 Flammersfeld "/>
    <x v="4"/>
    <x v="3"/>
    <n v="4000"/>
    <n v="0"/>
    <n v="4000"/>
  </r>
  <r>
    <d v="2019-03-10T00:00:00"/>
    <x v="1"/>
    <s v="Raiffeisenstr.40 , 57632  Flammersfeld "/>
    <x v="4"/>
    <x v="3"/>
    <n v="500"/>
    <n v="0"/>
    <n v="500"/>
  </r>
  <r>
    <d v="2019-03-10T00:00:00"/>
    <x v="1"/>
    <s v="Ahlbacher Str. , 57632  Flammersfeld "/>
    <x v="4"/>
    <x v="3"/>
    <n v="411.76"/>
    <n v="0"/>
    <n v="411.76"/>
  </r>
  <r>
    <d v="2019-07-28T00:00:00"/>
    <x v="1"/>
    <s v="Schulstraße 5, 57632 Flammersfeld "/>
    <x v="4"/>
    <x v="3"/>
    <n v="1000"/>
    <n v="0"/>
    <n v="1000"/>
  </r>
  <r>
    <d v="2019-03-10T00:00:00"/>
    <x v="1"/>
    <s v="Rheinstr. 39 , 57632  Flammersfeld "/>
    <x v="4"/>
    <x v="3"/>
    <n v="0"/>
    <n v="0"/>
    <n v="0"/>
  </r>
  <r>
    <d v="2020-02-11T00:00:00"/>
    <x v="4"/>
    <s v="  ,      "/>
    <x v="4"/>
    <x v="3"/>
    <n v="6500"/>
    <n v="0"/>
    <n v="6500"/>
  </r>
  <r>
    <d v="2020-02-11T00:00:00"/>
    <x v="4"/>
    <s v="Schulstr. 5 , 57632  Flammersfeld "/>
    <x v="4"/>
    <x v="3"/>
    <n v="458.61"/>
    <n v="0"/>
    <n v="458.61"/>
  </r>
  <r>
    <d v="2020-02-11T00:00:00"/>
    <x v="4"/>
    <s v="Friedhofstr. 6 , 56593  Horhausen Westerwald "/>
    <x v="4"/>
    <x v="3"/>
    <n v="2000"/>
    <n v="0"/>
    <n v="2000"/>
  </r>
  <r>
    <d v="2020-02-11T00:00:00"/>
    <x v="4"/>
    <s v="  ,      "/>
    <x v="4"/>
    <x v="3"/>
    <n v="147.65"/>
    <n v="0"/>
    <n v="147.65"/>
  </r>
  <r>
    <d v="2016-06-18T00:00:00"/>
    <x v="0"/>
    <s v="Camppl Lahr Herrlichkt. , 57641  Oberlahr "/>
    <x v="5"/>
    <x v="4"/>
    <n v="680.01"/>
    <n v="0"/>
    <n v="680.01"/>
  </r>
  <r>
    <d v="2017-05-23T00:00:00"/>
    <x v="2"/>
    <s v="Camppl Lahr Herrlichkt. , 57641  Oberlahr "/>
    <x v="5"/>
    <x v="4"/>
    <n v="375"/>
    <n v="0"/>
    <n v="375"/>
  </r>
  <r>
    <d v="2017-06-01T00:00:00"/>
    <x v="2"/>
    <s v="  ,      "/>
    <x v="5"/>
    <x v="4"/>
    <n v="1594.6"/>
    <n v="0"/>
    <n v="1594.6"/>
  </r>
  <r>
    <d v="2017-06-05T00:00:00"/>
    <x v="2"/>
    <s v="Rheinstr.39 , 57632  Flammersfeld "/>
    <x v="5"/>
    <x v="4"/>
    <n v="1000"/>
    <n v="0"/>
    <n v="1000"/>
  </r>
  <r>
    <d v="2018-06-29T00:00:00"/>
    <x v="3"/>
    <s v="Hubertussteig , 57632  Flammersfeld "/>
    <x v="5"/>
    <x v="4"/>
    <n v="939.63"/>
    <n v="0"/>
    <n v="939.63"/>
  </r>
  <r>
    <d v="2018-08-09T00:00:00"/>
    <x v="3"/>
    <s v="  ,      "/>
    <x v="5"/>
    <x v="4"/>
    <n v="1633.58"/>
    <n v="0"/>
    <n v="1633.58"/>
  </r>
  <r>
    <d v="2018-07-06T00:00:00"/>
    <x v="3"/>
    <s v="Walter Bartels Weg 1 , 57632  Rott "/>
    <x v="5"/>
    <x v="4"/>
    <n v="0"/>
    <n v="0"/>
    <n v="0"/>
  </r>
  <r>
    <d v="2018-07-23T00:00:00"/>
    <x v="3"/>
    <s v="Walter Bartels Weg 1 , 57632  Rott "/>
    <x v="5"/>
    <x v="4"/>
    <n v="0"/>
    <n v="0"/>
    <n v="0"/>
  </r>
  <r>
    <d v="2018-09-29T00:00:00"/>
    <x v="3"/>
    <s v="  ,      "/>
    <x v="5"/>
    <x v="4"/>
    <n v="525.02"/>
    <n v="0"/>
    <n v="525.02"/>
  </r>
  <r>
    <d v="2020-12-12T00:00:00"/>
    <x v="4"/>
    <s v="Hauptstr. 36 , 56593  Niedersteinebach "/>
    <x v="5"/>
    <x v="4"/>
    <n v="1000"/>
    <n v="0"/>
    <n v="10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9">
  <r>
    <d v="2019-10-29T00:00:00"/>
    <x v="0"/>
    <s v="Am Bollwerk 14-18 "/>
    <x v="0"/>
    <n v="0"/>
    <n v="0"/>
    <n v="0"/>
  </r>
  <r>
    <d v="2023-06-01T00:00:00"/>
    <x v="1"/>
    <s v="Am Bollwerk 14-18 "/>
    <x v="0"/>
    <n v="0"/>
    <n v="0"/>
    <n v="0"/>
  </r>
  <r>
    <d v="2023-06-24T00:00:00"/>
    <x v="1"/>
    <s v="Am Bollwerk 14-18 "/>
    <x v="0"/>
    <n v="2106.11"/>
    <n v="0"/>
    <n v="2106.11"/>
  </r>
  <r>
    <d v="2020-01-05T00:00:00"/>
    <x v="2"/>
    <s v="Mittelsandweg 1-7 "/>
    <x v="0"/>
    <n v="0"/>
    <n v="0"/>
    <n v="0"/>
  </r>
  <r>
    <d v="2023-11-01T00:00:00"/>
    <x v="1"/>
    <s v="Mittelsandweg 1-7 "/>
    <x v="0"/>
    <n v="3000"/>
    <n v="3000"/>
    <n v="3000"/>
  </r>
  <r>
    <d v="2020-02-21T00:00:00"/>
    <x v="2"/>
    <s v="Am Bollwerk 22 "/>
    <x v="0"/>
    <n v="311.19"/>
    <n v="0"/>
    <n v="311.19"/>
  </r>
  <r>
    <d v="2023-03-01T00:00:00"/>
    <x v="1"/>
    <s v="Am Bollwerk 22 "/>
    <x v="0"/>
    <n v="0"/>
    <n v="0"/>
    <n v="0"/>
  </r>
  <r>
    <d v="2023-02-24T00:00:00"/>
    <x v="1"/>
    <s v="Heinrich-Eger-Str.8-10 "/>
    <x v="0"/>
    <n v="5172.29"/>
    <n v="0"/>
    <n v="5172.29"/>
  </r>
  <r>
    <d v="2020-04-19T00:00:00"/>
    <x v="2"/>
    <s v="Am Bollwerk 14 "/>
    <x v="0"/>
    <n v="0"/>
    <n v="0"/>
    <n v="0"/>
  </r>
  <r>
    <d v="2021-04-21T00:00:00"/>
    <x v="3"/>
    <s v="Am Bollwerk 14-18 "/>
    <x v="1"/>
    <n v="432.33"/>
    <n v="0"/>
    <n v="432.33"/>
  </r>
  <r>
    <d v="2023-11-29T00:00:00"/>
    <x v="1"/>
    <s v="Am Bollwerk 14-18 "/>
    <x v="1"/>
    <n v="4014.25"/>
    <n v="3530"/>
    <n v="7544.25"/>
  </r>
  <r>
    <d v="2023-08-14T00:00:00"/>
    <x v="1"/>
    <s v="Markt 20 "/>
    <x v="1"/>
    <n v="0"/>
    <n v="0"/>
    <n v="0"/>
  </r>
  <r>
    <d v="2023-11-04T00:00:00"/>
    <x v="1"/>
    <s v="Heinrich-Eger-Str.8-10 "/>
    <x v="1"/>
    <n v="1000"/>
    <n v="1000"/>
    <n v="1000"/>
  </r>
  <r>
    <d v="2023-11-04T00:00:00"/>
    <x v="1"/>
    <s v="Heinrich-Eger-Str.8-10 "/>
    <x v="1"/>
    <n v="500"/>
    <n v="500"/>
    <n v="500"/>
  </r>
  <r>
    <d v="2021-03-31T00:00:00"/>
    <x v="3"/>
    <s v="Brüggersweg 2 "/>
    <x v="1"/>
    <n v="148.75"/>
    <n v="0"/>
    <n v="148.75"/>
  </r>
  <r>
    <d v="2021-11-15T00:00:00"/>
    <x v="3"/>
    <s v="Deichweg 6 U.8 "/>
    <x v="1"/>
    <n v="2713.46"/>
    <n v="0"/>
    <n v="2713.46"/>
  </r>
  <r>
    <d v="2022-02-02T00:00:00"/>
    <x v="4"/>
    <s v="Deichweg 6 U.8 "/>
    <x v="1"/>
    <n v="0"/>
    <n v="0"/>
    <n v="0"/>
  </r>
  <r>
    <d v="2023-08-01T00:00:00"/>
    <x v="4"/>
    <s v="Deichweg 6 U.8 "/>
    <x v="1"/>
    <n v="1260.79"/>
    <n v="0"/>
    <n v="1260.79"/>
  </r>
  <r>
    <d v="2022-11-21T00:00:00"/>
    <x v="4"/>
    <s v="Deichweg 6 U.8 "/>
    <x v="1"/>
    <n v="530.45000000000005"/>
    <n v="0"/>
    <n v="530.45000000000005"/>
  </r>
  <r>
    <d v="2022-11-01T00:00:00"/>
    <x v="4"/>
    <s v="Deichweg 6 U.8 "/>
    <x v="1"/>
    <n v="0"/>
    <n v="0"/>
    <n v="0"/>
  </r>
  <r>
    <d v="2023-01-19T00:00:00"/>
    <x v="1"/>
    <s v="Am Stadtpark 9 "/>
    <x v="1"/>
    <n v="0"/>
    <n v="0"/>
    <n v="0"/>
  </r>
  <r>
    <d v="2023-01-12T00:00:00"/>
    <x v="1"/>
    <s v="Am Stadtpark 9 "/>
    <x v="1"/>
    <n v="0"/>
    <n v="0"/>
    <n v="0"/>
  </r>
  <r>
    <d v="2021-12-09T00:00:00"/>
    <x v="3"/>
    <s v="Am Sportplatz 10 "/>
    <x v="1"/>
    <n v="18301.689999999999"/>
    <n v="0"/>
    <n v="18301.689999999999"/>
  </r>
  <r>
    <d v="2021-12-09T00:00:00"/>
    <x v="3"/>
    <s v="Am Sportplatz 10 "/>
    <x v="1"/>
    <n v="15000"/>
    <n v="0"/>
    <n v="15000"/>
  </r>
  <r>
    <d v="2024-01-08T00:00:00"/>
    <x v="5"/>
    <s v="Mittelsandweg 1-7 "/>
    <x v="1"/>
    <n v="0"/>
    <n v="0"/>
    <n v="0"/>
  </r>
  <r>
    <d v="2020-05-27T00:00:00"/>
    <x v="2"/>
    <s v="Am Bollwerk 22 "/>
    <x v="1"/>
    <n v="0"/>
    <n v="0"/>
    <n v="0"/>
  </r>
  <r>
    <d v="2020-12-20T00:00:00"/>
    <x v="2"/>
    <s v="Am Bollwerk 22 "/>
    <x v="1"/>
    <n v="2848.57"/>
    <n v="0"/>
    <n v="2848.57"/>
  </r>
  <r>
    <d v="2022-12-14T00:00:00"/>
    <x v="4"/>
    <s v="Am Bollwerk 22 "/>
    <x v="1"/>
    <n v="4402.3500000000004"/>
    <n v="0"/>
    <n v="4402.3500000000004"/>
  </r>
  <r>
    <d v="2021-10-29T00:00:00"/>
    <x v="3"/>
    <s v="Birkenallee 8 "/>
    <x v="1"/>
    <n v="206.56"/>
    <n v="0"/>
    <n v="206.56"/>
  </r>
  <r>
    <d v="2023-01-03T00:00:00"/>
    <x v="1"/>
    <s v="Birkenallee 8 "/>
    <x v="1"/>
    <n v="0"/>
    <n v="0"/>
    <n v="0"/>
  </r>
  <r>
    <d v="2024-01-14T00:00:00"/>
    <x v="5"/>
    <s v="Birkenallee 8 "/>
    <x v="1"/>
    <n v="1000"/>
    <n v="1000"/>
    <n v="1000"/>
  </r>
  <r>
    <d v="2020-08-07T00:00:00"/>
    <x v="2"/>
    <s v="Industriepark 4 "/>
    <x v="2"/>
    <n v="265.10000000000002"/>
    <n v="0"/>
    <n v="265.10000000000002"/>
  </r>
  <r>
    <d v="2021-09-23T00:00:00"/>
    <x v="3"/>
    <s v="Industriepark 4 "/>
    <x v="2"/>
    <n v="771.84"/>
    <n v="0"/>
    <n v="771.84"/>
  </r>
  <r>
    <d v="2021-10-27T00:00:00"/>
    <x v="3"/>
    <s v="Industriepark 4 "/>
    <x v="2"/>
    <n v="230.39"/>
    <n v="0"/>
    <n v="230.39"/>
  </r>
  <r>
    <d v="2023-05-08T00:00:00"/>
    <x v="1"/>
    <s v="Industriepark 4 "/>
    <x v="2"/>
    <n v="750.42"/>
    <n v="0"/>
    <n v="750.42"/>
  </r>
  <r>
    <d v="2019-06-15T00:00:00"/>
    <x v="0"/>
    <s v="Am Bollwerk 14-18 "/>
    <x v="2"/>
    <n v="1182.03"/>
    <n v="0"/>
    <n v="1182.03"/>
  </r>
  <r>
    <d v="2019-10-13T00:00:00"/>
    <x v="0"/>
    <s v="Am Bollwerk 14-18 "/>
    <x v="2"/>
    <n v="444.23"/>
    <n v="0"/>
    <n v="444.23"/>
  </r>
  <r>
    <d v="2020-02-20T00:00:00"/>
    <x v="2"/>
    <s v="Am Bollwerk 14-18 "/>
    <x v="2"/>
    <n v="1035.8"/>
    <n v="0"/>
    <n v="1035.8"/>
  </r>
  <r>
    <d v="2020-05-04T00:00:00"/>
    <x v="2"/>
    <s v="Am Bollwerk 14-18 "/>
    <x v="2"/>
    <n v="572.39"/>
    <n v="0"/>
    <n v="572.39"/>
  </r>
  <r>
    <d v="2020-07-29T00:00:00"/>
    <x v="2"/>
    <s v="Am Bollwerk 14-18 "/>
    <x v="2"/>
    <n v="214.64"/>
    <n v="0"/>
    <n v="214.64"/>
  </r>
  <r>
    <d v="2020-09-11T00:00:00"/>
    <x v="2"/>
    <s v="Am Bollwerk 14-18 "/>
    <x v="2"/>
    <n v="230.3"/>
    <n v="0"/>
    <n v="230.3"/>
  </r>
  <r>
    <d v="2023-05-01T00:00:00"/>
    <x v="1"/>
    <s v="Am Bollwerk 14-18 "/>
    <x v="2"/>
    <n v="844.97"/>
    <n v="0"/>
    <n v="844.97"/>
  </r>
  <r>
    <d v="2023-08-01T00:00:00"/>
    <x v="1"/>
    <s v="Am Bollwerk 14-18 "/>
    <x v="2"/>
    <n v="1256.1500000000001"/>
    <n v="0"/>
    <n v="1256.1500000000001"/>
  </r>
  <r>
    <d v="2023-11-12T00:00:00"/>
    <x v="1"/>
    <s v="Am Bollwerk 14-18 "/>
    <x v="2"/>
    <n v="198.56"/>
    <n v="0"/>
    <n v="198.56"/>
  </r>
  <r>
    <d v="2021-06-08T00:00:00"/>
    <x v="3"/>
    <s v="Hanselaerstr.55 "/>
    <x v="2"/>
    <n v="959.74"/>
    <n v="0"/>
    <n v="959.74"/>
  </r>
  <r>
    <d v="2020-01-06T00:00:00"/>
    <x v="2"/>
    <s v="Dorfstr.31 A "/>
    <x v="2"/>
    <n v="681.73"/>
    <n v="0"/>
    <n v="681.73"/>
  </r>
  <r>
    <d v="2020-08-07T00:00:00"/>
    <x v="2"/>
    <s v="Dorfstr.31 A "/>
    <x v="2"/>
    <n v="843.36"/>
    <n v="0"/>
    <n v="843.36"/>
  </r>
  <r>
    <d v="2022-05-29T00:00:00"/>
    <x v="4"/>
    <s v="Dorfstr.31 A "/>
    <x v="2"/>
    <n v="4349.22"/>
    <n v="0"/>
    <n v="4349.22"/>
  </r>
  <r>
    <d v="2023-01-24T00:00:00"/>
    <x v="1"/>
    <s v="Dorfstr.31 A "/>
    <x v="2"/>
    <n v="1144.67"/>
    <n v="0"/>
    <n v="1144.67"/>
  </r>
  <r>
    <d v="2023-05-02T00:00:00"/>
    <x v="1"/>
    <s v="Dorfstr.31 A "/>
    <x v="2"/>
    <n v="332.14"/>
    <n v="0"/>
    <n v="332.14"/>
  </r>
  <r>
    <d v="2021-06-13T00:00:00"/>
    <x v="3"/>
    <s v="Deichweg 6 U.8 "/>
    <x v="2"/>
    <n v="1170.4100000000001"/>
    <n v="0"/>
    <n v="1170.4100000000001"/>
  </r>
  <r>
    <d v="2022-12-01T00:00:00"/>
    <x v="4"/>
    <s v="Deichweg 6 U.8 "/>
    <x v="2"/>
    <n v="220.04"/>
    <n v="0"/>
    <n v="220.04"/>
  </r>
  <r>
    <d v="2019-02-17T00:00:00"/>
    <x v="0"/>
    <s v="Am Bollwerk 22 "/>
    <x v="2"/>
    <n v="845.5"/>
    <n v="0"/>
    <n v="845.5"/>
  </r>
  <r>
    <d v="2019-03-18T00:00:00"/>
    <x v="0"/>
    <s v="Am Bollwerk 22 "/>
    <x v="2"/>
    <n v="519.87"/>
    <n v="0"/>
    <n v="519.87"/>
  </r>
  <r>
    <d v="2019-04-01T00:00:00"/>
    <x v="0"/>
    <s v="Am Bollwerk 22 "/>
    <x v="2"/>
    <n v="441.88"/>
    <n v="0"/>
    <n v="441.88"/>
  </r>
  <r>
    <d v="2019-03-29T00:00:00"/>
    <x v="0"/>
    <s v="Am Bollwerk 22 "/>
    <x v="2"/>
    <n v="393.81"/>
    <n v="0"/>
    <n v="393.81"/>
  </r>
  <r>
    <d v="2019-06-17T00:00:00"/>
    <x v="0"/>
    <s v="Am Bollwerk 22 "/>
    <x v="2"/>
    <n v="1174.07"/>
    <n v="0"/>
    <n v="1174.07"/>
  </r>
  <r>
    <d v="2020-06-19T00:00:00"/>
    <x v="2"/>
    <s v="Am Bollwerk 22 "/>
    <x v="2"/>
    <n v="0"/>
    <n v="0"/>
    <n v="0"/>
  </r>
  <r>
    <d v="2020-07-27T00:00:00"/>
    <x v="2"/>
    <s v="Am Bollwerk 22 "/>
    <x v="2"/>
    <n v="361.03"/>
    <n v="0"/>
    <n v="361.03"/>
  </r>
  <r>
    <d v="2021-06-09T00:00:00"/>
    <x v="3"/>
    <s v="Am Bollwerk 22 "/>
    <x v="2"/>
    <n v="1046.3699999999999"/>
    <n v="0"/>
    <n v="1046.3699999999999"/>
  </r>
  <r>
    <d v="2021-07-15T00:00:00"/>
    <x v="3"/>
    <s v="Am Bollwerk 22 "/>
    <x v="2"/>
    <n v="1047.75"/>
    <n v="0"/>
    <n v="1047.75"/>
  </r>
  <r>
    <d v="2021-09-27T00:00:00"/>
    <x v="3"/>
    <s v="Am Bollwerk 22 "/>
    <x v="2"/>
    <n v="246.22"/>
    <n v="0"/>
    <n v="246.22"/>
  </r>
  <r>
    <d v="2022-09-20T00:00:00"/>
    <x v="4"/>
    <s v="Am Bollwerk 22 "/>
    <x v="2"/>
    <n v="1720.8"/>
    <n v="0"/>
    <n v="1720.8"/>
  </r>
  <r>
    <d v="2022-11-18T00:00:00"/>
    <x v="4"/>
    <s v="Am Bollwerk 22 "/>
    <x v="2"/>
    <n v="780.05"/>
    <n v="0"/>
    <n v="780.05"/>
  </r>
  <r>
    <d v="2021-09-04T00:00:00"/>
    <x v="3"/>
    <s v="Am Bollwerk 20 &amp; 14 "/>
    <x v="2"/>
    <n v="550.5"/>
    <n v="0"/>
    <n v="550.5"/>
  </r>
  <r>
    <d v="2021-09-27T00:00:00"/>
    <x v="3"/>
    <s v="Am Bollwerk 20 &amp; 14 "/>
    <x v="2"/>
    <n v="651.89"/>
    <n v="0"/>
    <n v="651.89"/>
  </r>
  <r>
    <d v="2022-04-03T00:00:00"/>
    <x v="4"/>
    <s v="Am Bollwerk 20 &amp; 14 "/>
    <x v="2"/>
    <n v="485.05"/>
    <n v="0"/>
    <n v="485.05"/>
  </r>
  <r>
    <d v="2022-05-17T00:00:00"/>
    <x v="4"/>
    <s v="Am Bollwerk 20 &amp; 14 "/>
    <x v="2"/>
    <n v="557.16"/>
    <n v="0"/>
    <n v="557.16"/>
  </r>
  <r>
    <d v="2022-10-13T00:00:00"/>
    <x v="4"/>
    <s v="Heinrich-Eger-Str.8-10 "/>
    <x v="2"/>
    <n v="306.55"/>
    <n v="0"/>
    <n v="306.55"/>
  </r>
  <r>
    <d v="2021-06-08T00:00:00"/>
    <x v="3"/>
    <s v="Heinrich-Eger-Str.8-10 "/>
    <x v="2"/>
    <n v="342.96"/>
    <n v="0"/>
    <n v="342.96"/>
  </r>
  <r>
    <d v="2021-06-18T00:00:00"/>
    <x v="3"/>
    <s v="Mühlenstr.30 "/>
    <x v="2"/>
    <n v="382.31"/>
    <n v="0"/>
    <n v="382.31"/>
  </r>
  <r>
    <d v="2019-06-16T00:00:00"/>
    <x v="0"/>
    <s v="Am Bollwerk 14 "/>
    <x v="2"/>
    <n v="2009.21"/>
    <n v="0"/>
    <n v="2009.21"/>
  </r>
  <r>
    <d v="2019-09-18T00:00:00"/>
    <x v="0"/>
    <s v="Am Bollwerk 14 "/>
    <x v="2"/>
    <n v="615.65"/>
    <n v="0"/>
    <n v="615.65"/>
  </r>
  <r>
    <d v="2019-10-21T00:00:00"/>
    <x v="0"/>
    <s v="Am Bollwerk 14 "/>
    <x v="2"/>
    <n v="2225.59"/>
    <n v="0"/>
    <n v="2225.59"/>
  </r>
  <r>
    <d v="2020-04-17T00:00:00"/>
    <x v="2"/>
    <s v="Am Bollwerk 14 "/>
    <x v="2"/>
    <n v="0"/>
    <n v="0"/>
    <n v="0"/>
  </r>
  <r>
    <d v="2020-07-27T00:00:00"/>
    <x v="2"/>
    <s v="Am Bollwerk 14 "/>
    <x v="2"/>
    <n v="0"/>
    <n v="0"/>
    <n v="0"/>
  </r>
  <r>
    <d v="2019-03-10T00:00:00"/>
    <x v="0"/>
    <s v="Industriepark 4 "/>
    <x v="3"/>
    <n v="651.70000000000005"/>
    <n v="0"/>
    <n v="651.70000000000005"/>
  </r>
  <r>
    <d v="2022-02-19T00:00:00"/>
    <x v="4"/>
    <s v="Am Bollwerk 14-18 "/>
    <x v="3"/>
    <n v="3275.6"/>
    <n v="0"/>
    <n v="3275.6"/>
  </r>
  <r>
    <d v="2019-03-10T00:00:00"/>
    <x v="0"/>
    <s v="Reeser Str.173-175 "/>
    <x v="3"/>
    <n v="3028.68"/>
    <n v="0"/>
    <n v="3028.68"/>
  </r>
  <r>
    <d v="2022-02-16T00:00:00"/>
    <x v="4"/>
    <s v="Alter Schulweg "/>
    <x v="3"/>
    <n v="282.27"/>
    <n v="0"/>
    <n v="282.27"/>
  </r>
  <r>
    <d v="2020-02-09T00:00:00"/>
    <x v="2"/>
    <s v="Dorfstr.31 A "/>
    <x v="3"/>
    <n v="2538.48"/>
    <n v="0"/>
    <n v="2538.48"/>
  </r>
  <r>
    <d v="2020-02-17T00:00:00"/>
    <x v="2"/>
    <s v="Düffelsmühle 2 "/>
    <x v="3"/>
    <n v="11549.1"/>
    <n v="0"/>
    <n v="11549.1"/>
  </r>
  <r>
    <d v="2022-02-18T00:00:00"/>
    <x v="4"/>
    <s v="Düffelsmühle 2 "/>
    <x v="3"/>
    <n v="171.49"/>
    <n v="0"/>
    <n v="171.49"/>
  </r>
  <r>
    <d v="2019-03-10T00:00:00"/>
    <x v="0"/>
    <s v="Dorfstr.19 "/>
    <x v="3"/>
    <n v="1657.95"/>
    <n v="0"/>
    <n v="1657.95"/>
  </r>
  <r>
    <d v="2022-02-18T00:00:00"/>
    <x v="4"/>
    <s v="Dorfstr.19 "/>
    <x v="3"/>
    <n v="272.52"/>
    <n v="0"/>
    <n v="272.52"/>
  </r>
  <r>
    <d v="2020-02-10T00:00:00"/>
    <x v="2"/>
    <s v="Mittelsandweg 1-7 "/>
    <x v="3"/>
    <n v="0"/>
    <n v="0"/>
    <n v="0"/>
  </r>
  <r>
    <d v="2019-03-10T00:00:00"/>
    <x v="0"/>
    <s v="Kalflakstr.13 "/>
    <x v="3"/>
    <n v="1068.27"/>
    <n v="0"/>
    <n v="1068.27"/>
  </r>
  <r>
    <d v="2022-02-18T00:00:00"/>
    <x v="4"/>
    <s v="Heinrich-Eger-Str.8-10 "/>
    <x v="3"/>
    <n v="344.04"/>
    <n v="0"/>
    <n v="344.04"/>
  </r>
  <r>
    <d v="2021-10-31T00:00:00"/>
    <x v="3"/>
    <s v="Anton-Heuken-Str. "/>
    <x v="3"/>
    <n v="0"/>
    <n v="0"/>
    <n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2">
  <r>
    <d v="2020-01-18T00:00:00"/>
    <x v="0"/>
    <x v="0"/>
    <n v="0"/>
    <n v="0"/>
    <n v="0"/>
    <n v="1239.0899999999999"/>
    <m/>
    <n v="1239.0899999999999"/>
  </r>
  <r>
    <d v="2020-02-09T00:00:00"/>
    <x v="0"/>
    <x v="1"/>
    <n v="8000"/>
    <n v="0"/>
    <n v="8000"/>
    <m/>
    <m/>
    <n v="8000"/>
  </r>
  <r>
    <d v="2020-02-10T00:00:00"/>
    <x v="0"/>
    <x v="1"/>
    <n v="0"/>
    <n v="0"/>
    <n v="0"/>
    <n v="776.14"/>
    <m/>
    <n v="776.14"/>
  </r>
  <r>
    <d v="2020-02-16T00:00:00"/>
    <x v="0"/>
    <x v="2"/>
    <n v="603.25"/>
    <n v="0"/>
    <n v="603.25"/>
    <m/>
    <m/>
    <n v="603.25"/>
  </r>
  <r>
    <d v="2020-02-22T00:00:00"/>
    <x v="0"/>
    <x v="0"/>
    <n v="0"/>
    <n v="0"/>
    <n v="0"/>
    <n v="3652.84"/>
    <m/>
    <n v="3652.84"/>
  </r>
  <r>
    <d v="2020-02-28T00:00:00"/>
    <x v="0"/>
    <x v="2"/>
    <n v="915.81666666666661"/>
    <n v="0"/>
    <n v="915.81666666666661"/>
    <m/>
    <m/>
    <n v="915.81666666666661"/>
  </r>
  <r>
    <d v="2020-03-05T00:00:00"/>
    <x v="0"/>
    <x v="2"/>
    <n v="302.76666666666665"/>
    <n v="0"/>
    <n v="302.76666666666665"/>
    <m/>
    <m/>
    <n v="302.76666666666665"/>
  </r>
  <r>
    <d v="2020-03-18T00:00:00"/>
    <x v="0"/>
    <x v="2"/>
    <n v="2365.4166666666665"/>
    <n v="0"/>
    <n v="2365.4166666666665"/>
    <m/>
    <m/>
    <n v="2365.4166666666665"/>
  </r>
  <r>
    <d v="2020-03-27T00:00:00"/>
    <x v="0"/>
    <x v="2"/>
    <n v="0"/>
    <n v="0"/>
    <n v="0"/>
    <n v="1663.98"/>
    <m/>
    <n v="1663.98"/>
  </r>
  <r>
    <d v="2020-04-30T00:00:00"/>
    <x v="0"/>
    <x v="2"/>
    <n v="3762.3166666666662"/>
    <n v="0"/>
    <n v="3762.3166666666662"/>
    <m/>
    <m/>
    <n v="3762.3166666666662"/>
  </r>
  <r>
    <d v="2020-05-04T00:00:00"/>
    <x v="0"/>
    <x v="2"/>
    <n v="10428.25"/>
    <n v="0"/>
    <n v="10428.25"/>
    <m/>
    <m/>
    <n v="10428.25"/>
  </r>
  <r>
    <d v="2020-05-29T00:00:00"/>
    <x v="0"/>
    <x v="0"/>
    <n v="0"/>
    <n v="0"/>
    <n v="0"/>
    <n v="1343.97"/>
    <m/>
    <n v="1343.97"/>
  </r>
  <r>
    <d v="2020-06-13T00:00:00"/>
    <x v="0"/>
    <x v="0"/>
    <n v="0"/>
    <n v="0"/>
    <n v="0"/>
    <n v="277.08"/>
    <m/>
    <n v="277.08"/>
  </r>
  <r>
    <d v="2020-06-19T00:00:00"/>
    <x v="0"/>
    <x v="0"/>
    <n v="19154.566666666669"/>
    <n v="0"/>
    <n v="19154.566666666669"/>
    <m/>
    <m/>
    <n v="19154.566666666669"/>
  </r>
  <r>
    <d v="2020-06-22T00:00:00"/>
    <x v="0"/>
    <x v="0"/>
    <n v="0"/>
    <n v="0"/>
    <n v="0"/>
    <n v="19262.150000000001"/>
    <m/>
    <n v="19262.150000000001"/>
  </r>
  <r>
    <d v="2020-06-22T00:00:00"/>
    <x v="0"/>
    <x v="2"/>
    <n v="301.35000000000002"/>
    <n v="0"/>
    <n v="301.35000000000002"/>
    <m/>
    <m/>
    <n v="301.35000000000002"/>
  </r>
  <r>
    <d v="2020-06-22T00:00:00"/>
    <x v="0"/>
    <x v="2"/>
    <n v="0"/>
    <n v="0"/>
    <n v="0"/>
    <n v="2301.34"/>
    <m/>
    <n v="2301.34"/>
  </r>
  <r>
    <d v="2020-06-29T00:00:00"/>
    <x v="0"/>
    <x v="2"/>
    <n v="0"/>
    <n v="0"/>
    <n v="0"/>
    <n v="3889.67"/>
    <m/>
    <n v="3889.67"/>
  </r>
  <r>
    <d v="2020-06-29T00:00:00"/>
    <x v="0"/>
    <x v="2"/>
    <n v="1889.6666666666665"/>
    <n v="0"/>
    <n v="1889.6666666666665"/>
    <m/>
    <m/>
    <n v="1889.6666666666665"/>
  </r>
  <r>
    <d v="2020-07-01T00:00:00"/>
    <x v="0"/>
    <x v="2"/>
    <n v="13428.616666666667"/>
    <n v="0"/>
    <n v="13428.616666666667"/>
    <m/>
    <m/>
    <n v="13428.616666666667"/>
  </r>
  <r>
    <d v="2020-07-02T00:00:00"/>
    <x v="0"/>
    <x v="2"/>
    <n v="0"/>
    <n v="0"/>
    <n v="0"/>
    <n v="15428.62"/>
    <m/>
    <n v="15428.62"/>
  </r>
  <r>
    <d v="2020-08-05T00:00:00"/>
    <x v="0"/>
    <x v="3"/>
    <n v="520.18333333333339"/>
    <n v="0"/>
    <n v="520.18333333333339"/>
    <m/>
    <m/>
    <n v="520.18333333333339"/>
  </r>
  <r>
    <d v="2020-08-24T00:00:00"/>
    <x v="0"/>
    <x v="2"/>
    <n v="1631.5333333333331"/>
    <n v="0"/>
    <n v="1631.5333333333331"/>
    <m/>
    <m/>
    <n v="1631.5333333333331"/>
  </r>
  <r>
    <d v="2020-09-08T00:00:00"/>
    <x v="0"/>
    <x v="2"/>
    <n v="1281.9166666666665"/>
    <n v="0"/>
    <n v="1281.9166666666665"/>
    <m/>
    <m/>
    <n v="1281.9166666666665"/>
  </r>
  <r>
    <d v="2020-09-16T00:00:00"/>
    <x v="0"/>
    <x v="0"/>
    <n v="3214.5333333333333"/>
    <n v="0"/>
    <n v="3214.5333333333333"/>
    <m/>
    <m/>
    <n v="3214.5333333333333"/>
  </r>
  <r>
    <d v="2020-09-25T00:00:00"/>
    <x v="0"/>
    <x v="2"/>
    <n v="3901.416666666667"/>
    <n v="0"/>
    <n v="3901.416666666667"/>
    <m/>
    <m/>
    <n v="3901.416666666667"/>
  </r>
  <r>
    <d v="2020-09-25T00:00:00"/>
    <x v="0"/>
    <x v="2"/>
    <n v="0"/>
    <n v="0"/>
    <n v="0"/>
    <n v="4812.9399999999996"/>
    <m/>
    <n v="4812.9399999999996"/>
  </r>
  <r>
    <d v="2020-09-25T00:00:00"/>
    <x v="0"/>
    <x v="2"/>
    <n v="592.58333333333337"/>
    <n v="0"/>
    <n v="592.58333333333337"/>
    <m/>
    <m/>
    <n v="592.58333333333337"/>
  </r>
  <r>
    <d v="2020-10-08T00:00:00"/>
    <x v="0"/>
    <x v="2"/>
    <n v="13491.6"/>
    <n v="0"/>
    <n v="13491.6"/>
    <m/>
    <m/>
    <n v="13491.6"/>
  </r>
  <r>
    <d v="2020-12-05T00:00:00"/>
    <x v="0"/>
    <x v="0"/>
    <n v="0"/>
    <n v="0"/>
    <n v="0"/>
    <n v="1009.55"/>
    <m/>
    <n v="1009.55"/>
  </r>
  <r>
    <d v="2021-01-06T00:00:00"/>
    <x v="1"/>
    <x v="2"/>
    <n v="5671.8166666666666"/>
    <n v="5910.166666666667"/>
    <n v="11581.983333333334"/>
    <m/>
    <m/>
    <n v="11581.983333333334"/>
  </r>
  <r>
    <d v="2021-01-06T00:00:00"/>
    <x v="1"/>
    <x v="2"/>
    <n v="177"/>
    <n v="0"/>
    <n v="177"/>
    <m/>
    <m/>
    <n v="177"/>
  </r>
  <r>
    <d v="2021-01-11T00:00:00"/>
    <x v="1"/>
    <x v="2"/>
    <n v="0"/>
    <n v="0"/>
    <n v="0"/>
    <n v="352.68"/>
    <m/>
    <n v="352.68"/>
  </r>
  <r>
    <d v="2021-01-27T00:00:00"/>
    <x v="1"/>
    <x v="2"/>
    <n v="254.16666666666666"/>
    <n v="0"/>
    <n v="254.16666666666666"/>
    <m/>
    <m/>
    <n v="254.16666666666666"/>
  </r>
  <r>
    <d v="2021-02-10T00:00:00"/>
    <x v="1"/>
    <x v="0"/>
    <n v="0"/>
    <n v="0"/>
    <n v="0"/>
    <n v="1419.44"/>
    <m/>
    <n v="1419.44"/>
  </r>
  <r>
    <d v="2021-02-17T00:00:00"/>
    <x v="1"/>
    <x v="2"/>
    <n v="0"/>
    <n v="0"/>
    <n v="0"/>
    <n v="1896.98"/>
    <m/>
    <n v="1896.98"/>
  </r>
  <r>
    <d v="2021-02-23T00:00:00"/>
    <x v="1"/>
    <x v="2"/>
    <n v="8231"/>
    <n v="0"/>
    <n v="8231"/>
    <m/>
    <m/>
    <n v="8231"/>
  </r>
  <r>
    <d v="2021-03-09T00:00:00"/>
    <x v="1"/>
    <x v="2"/>
    <n v="2869.6833333333334"/>
    <n v="0"/>
    <n v="2869.6833333333334"/>
    <m/>
    <m/>
    <n v="2869.6833333333334"/>
  </r>
  <r>
    <d v="2021-03-10T00:00:00"/>
    <x v="1"/>
    <x v="2"/>
    <n v="1139.7333333333333"/>
    <n v="20000"/>
    <n v="21139.733333333334"/>
    <m/>
    <m/>
    <n v="21139.733333333334"/>
  </r>
  <r>
    <d v="2021-03-15T00:00:00"/>
    <x v="1"/>
    <x v="2"/>
    <n v="2620.0666666666666"/>
    <n v="0"/>
    <n v="2620.0666666666666"/>
    <m/>
    <m/>
    <n v="2620.0666666666666"/>
  </r>
  <r>
    <d v="2021-03-23T00:00:00"/>
    <x v="1"/>
    <x v="2"/>
    <n v="0"/>
    <n v="0"/>
    <n v="0"/>
    <n v="1444.02"/>
    <m/>
    <n v="1444.02"/>
  </r>
  <r>
    <d v="2021-03-30T00:00:00"/>
    <x v="1"/>
    <x v="2"/>
    <n v="763.41666666666674"/>
    <n v="0"/>
    <n v="763.41666666666674"/>
    <m/>
    <m/>
    <n v="763.41666666666674"/>
  </r>
  <r>
    <d v="2021-05-31T00:00:00"/>
    <x v="1"/>
    <x v="2"/>
    <n v="0"/>
    <n v="2666.666666666667"/>
    <n v="2666.666666666667"/>
    <n v="1780.89"/>
    <m/>
    <n v="4447.5566666666673"/>
  </r>
  <r>
    <d v="2021-06-20T00:00:00"/>
    <x v="1"/>
    <x v="0"/>
    <n v="2295.65"/>
    <n v="0"/>
    <n v="2295.65"/>
    <m/>
    <m/>
    <n v="2295.65"/>
  </r>
  <r>
    <d v="2021-06-20T00:00:00"/>
    <x v="1"/>
    <x v="4"/>
    <n v="2897.7166666666667"/>
    <n v="0"/>
    <n v="2897.7166666666667"/>
    <m/>
    <m/>
    <n v="2897.7166666666667"/>
  </r>
  <r>
    <d v="2021-06-20T00:00:00"/>
    <x v="1"/>
    <x v="4"/>
    <n v="0"/>
    <n v="0"/>
    <n v="0"/>
    <n v="6748.17"/>
    <m/>
    <n v="6748.17"/>
  </r>
  <r>
    <d v="2021-06-20T00:00:00"/>
    <x v="1"/>
    <x v="2"/>
    <n v="615.31666666666661"/>
    <n v="0"/>
    <n v="615.31666666666661"/>
    <m/>
    <m/>
    <n v="615.31666666666661"/>
  </r>
  <r>
    <d v="2021-07-09T00:00:00"/>
    <x v="1"/>
    <x v="2"/>
    <n v="4527.9333333333334"/>
    <n v="0"/>
    <n v="4527.9333333333334"/>
    <m/>
    <m/>
    <n v="4527.9333333333334"/>
  </r>
  <r>
    <d v="2021-07-14T00:00:00"/>
    <x v="1"/>
    <x v="4"/>
    <n v="4178.5666666666666"/>
    <n v="0"/>
    <n v="4178.5666666666666"/>
    <m/>
    <m/>
    <n v="4178.5666666666666"/>
  </r>
  <r>
    <d v="2021-07-14T00:00:00"/>
    <x v="1"/>
    <x v="4"/>
    <n v="17482.783333333333"/>
    <n v="0"/>
    <n v="17482.783333333333"/>
    <m/>
    <m/>
    <n v="17482.783333333333"/>
  </r>
  <r>
    <d v="2021-07-22T00:00:00"/>
    <x v="1"/>
    <x v="0"/>
    <n v="6437.8166666666675"/>
    <n v="0"/>
    <n v="6437.8166666666675"/>
    <m/>
    <m/>
    <n v="6437.8166666666675"/>
  </r>
  <r>
    <d v="2021-08-23T00:00:00"/>
    <x v="1"/>
    <x v="2"/>
    <n v="154.6"/>
    <n v="0"/>
    <n v="154.6"/>
    <m/>
    <m/>
    <n v="154.6"/>
  </r>
  <r>
    <d v="2021-09-06T00:00:00"/>
    <x v="1"/>
    <x v="0"/>
    <n v="368.96666666666664"/>
    <n v="0"/>
    <n v="368.96666666666664"/>
    <m/>
    <m/>
    <n v="368.96666666666664"/>
  </r>
  <r>
    <d v="2021-09-13T00:00:00"/>
    <x v="1"/>
    <x v="0"/>
    <n v="0"/>
    <n v="0"/>
    <n v="0"/>
    <n v="1436.23"/>
    <m/>
    <n v="1436.23"/>
  </r>
  <r>
    <d v="2021-09-14T00:00:00"/>
    <x v="1"/>
    <x v="0"/>
    <n v="1449.9833333333333"/>
    <n v="0"/>
    <n v="1449.9833333333333"/>
    <m/>
    <m/>
    <n v="1449.9833333333333"/>
  </r>
  <r>
    <d v="2021-09-23T00:00:00"/>
    <x v="1"/>
    <x v="2"/>
    <n v="316.25"/>
    <n v="0"/>
    <n v="316.25"/>
    <m/>
    <m/>
    <n v="316.25"/>
  </r>
  <r>
    <d v="2021-10-21T00:00:00"/>
    <x v="1"/>
    <x v="2"/>
    <n v="80.966666666666669"/>
    <n v="1921.7333333333333"/>
    <n v="2002.7"/>
    <m/>
    <m/>
    <n v="2002.7"/>
  </r>
  <r>
    <d v="2021-11-03T00:00:00"/>
    <x v="1"/>
    <x v="2"/>
    <n v="1281.3499999999999"/>
    <n v="0"/>
    <n v="1281.3499999999999"/>
    <m/>
    <m/>
    <n v="1281.3499999999999"/>
  </r>
  <r>
    <d v="2021-12-08T00:00:00"/>
    <x v="1"/>
    <x v="2"/>
    <n v="491.01666666666671"/>
    <n v="0"/>
    <n v="491.01666666666671"/>
    <m/>
    <m/>
    <n v="491.01666666666671"/>
  </r>
  <r>
    <d v="2021-12-09T00:00:00"/>
    <x v="1"/>
    <x v="2"/>
    <n v="1636.9333333333334"/>
    <n v="0"/>
    <n v="1636.9333333333334"/>
    <m/>
    <m/>
    <n v="1636.9333333333334"/>
  </r>
  <r>
    <d v="2021-12-14T00:00:00"/>
    <x v="1"/>
    <x v="2"/>
    <n v="1040.2833333333331"/>
    <n v="0"/>
    <n v="1040.2833333333331"/>
    <m/>
    <m/>
    <n v="1040.2833333333331"/>
  </r>
  <r>
    <d v="2022-01-06T00:00:00"/>
    <x v="2"/>
    <x v="0"/>
    <n v="10000"/>
    <n v="7000"/>
    <n v="17000"/>
    <m/>
    <m/>
    <n v="17000"/>
  </r>
  <r>
    <d v="2022-01-17T00:00:00"/>
    <x v="2"/>
    <x v="2"/>
    <n v="1058.4166666666667"/>
    <n v="0"/>
    <n v="1058.4166666666667"/>
    <m/>
    <m/>
    <n v="1058.4166666666667"/>
  </r>
  <r>
    <d v="2022-02-17T00:00:00"/>
    <x v="2"/>
    <x v="1"/>
    <n v="0"/>
    <n v="0"/>
    <n v="0"/>
    <n v="2969.05"/>
    <m/>
    <n v="2969.05"/>
  </r>
  <r>
    <d v="2022-02-18T00:00:00"/>
    <x v="2"/>
    <x v="2"/>
    <n v="0"/>
    <n v="0"/>
    <n v="0"/>
    <m/>
    <n v="2000"/>
    <n v="2000"/>
  </r>
  <r>
    <d v="2022-03-11T00:00:00"/>
    <x v="2"/>
    <x v="2"/>
    <n v="779.73333333333323"/>
    <n v="0"/>
    <n v="779.73333333333323"/>
    <m/>
    <m/>
    <n v="779.73333333333323"/>
  </r>
  <r>
    <d v="2022-03-15T00:00:00"/>
    <x v="2"/>
    <x v="2"/>
    <n v="1069.5666666666666"/>
    <n v="25000"/>
    <n v="26069.566666666666"/>
    <m/>
    <m/>
    <n v="26069.566666666666"/>
  </r>
  <r>
    <d v="2022-04-11T00:00:00"/>
    <x v="2"/>
    <x v="2"/>
    <n v="2800"/>
    <n v="0"/>
    <n v="2800"/>
    <m/>
    <m/>
    <n v="2800"/>
  </r>
  <r>
    <d v="2022-04-25T00:00:00"/>
    <x v="2"/>
    <x v="2"/>
    <n v="10738.533333333333"/>
    <n v="0"/>
    <n v="10738.533333333333"/>
    <m/>
    <m/>
    <n v="10738.533333333333"/>
  </r>
  <r>
    <d v="2022-05-09T00:00:00"/>
    <x v="2"/>
    <x v="2"/>
    <n v="0"/>
    <n v="0"/>
    <n v="0"/>
    <n v="2491.02"/>
    <m/>
    <n v="2491.02"/>
  </r>
  <r>
    <d v="2022-06-15T00:00:00"/>
    <x v="2"/>
    <x v="2"/>
    <n v="0"/>
    <n v="0"/>
    <n v="0"/>
    <n v="1005.55"/>
    <m/>
    <n v="1005.55"/>
  </r>
  <r>
    <d v="2022-07-21T00:00:00"/>
    <x v="2"/>
    <x v="2"/>
    <n v="1427.45"/>
    <n v="0"/>
    <n v="1427.45"/>
    <m/>
    <m/>
    <n v="1427.45"/>
  </r>
  <r>
    <d v="2022-07-21T00:00:00"/>
    <x v="2"/>
    <x v="2"/>
    <n v="6064.2000000000007"/>
    <n v="0"/>
    <n v="6064.2000000000007"/>
    <m/>
    <m/>
    <n v="6064.2000000000007"/>
  </r>
  <r>
    <d v="2022-08-01T00:00:00"/>
    <x v="2"/>
    <x v="0"/>
    <n v="3569.7833333333328"/>
    <n v="0"/>
    <n v="3569.7833333333328"/>
    <m/>
    <m/>
    <n v="3569.7833333333328"/>
  </r>
  <r>
    <d v="2022-08-16T00:00:00"/>
    <x v="2"/>
    <x v="2"/>
    <n v="2337.1833333333329"/>
    <n v="0"/>
    <n v="2337.1833333333329"/>
    <m/>
    <m/>
    <n v="2337.1833333333329"/>
  </r>
  <r>
    <d v="2022-08-18T00:00:00"/>
    <x v="2"/>
    <x v="2"/>
    <n v="0"/>
    <n v="0"/>
    <n v="0"/>
    <n v="376.16"/>
    <m/>
    <n v="376.16"/>
  </r>
  <r>
    <d v="2022-09-09T00:00:00"/>
    <x v="2"/>
    <x v="2"/>
    <n v="5810.75"/>
    <n v="0"/>
    <n v="5810.75"/>
    <m/>
    <m/>
    <n v="5810.75"/>
  </r>
  <r>
    <d v="2022-09-12T00:00:00"/>
    <x v="2"/>
    <x v="2"/>
    <n v="0"/>
    <n v="0"/>
    <n v="0"/>
    <n v="554.54999999999995"/>
    <m/>
    <n v="554.54999999999995"/>
  </r>
  <r>
    <d v="2022-09-13T00:00:00"/>
    <x v="2"/>
    <x v="2"/>
    <n v="0"/>
    <n v="0"/>
    <n v="0"/>
    <n v="1726.37"/>
    <m/>
    <n v="1726.37"/>
  </r>
  <r>
    <d v="2022-10-21T00:00:00"/>
    <x v="2"/>
    <x v="2"/>
    <n v="0"/>
    <n v="0"/>
    <n v="0"/>
    <m/>
    <n v="2000"/>
    <n v="2000"/>
  </r>
  <r>
    <d v="2022-10-30T00:00:00"/>
    <x v="2"/>
    <x v="0"/>
    <n v="0"/>
    <n v="0"/>
    <n v="0"/>
    <n v="1173.06"/>
    <m/>
    <n v="1173.06"/>
  </r>
  <r>
    <d v="2022-12-09T00:00:00"/>
    <x v="2"/>
    <x v="0"/>
    <n v="0"/>
    <n v="0"/>
    <n v="0"/>
    <n v="1157.75"/>
    <m/>
    <n v="1157.75"/>
  </r>
  <r>
    <d v="2022-12-22T00:00:00"/>
    <x v="2"/>
    <x v="2"/>
    <n v="1877.0500000000002"/>
    <n v="0"/>
    <n v="1877.0500000000002"/>
    <m/>
    <m/>
    <n v="1877.0500000000002"/>
  </r>
  <r>
    <d v="2023-01-01T00:00:00"/>
    <x v="3"/>
    <x v="2"/>
    <n v="0"/>
    <n v="0"/>
    <n v="0"/>
    <n v="1985.52"/>
    <m/>
    <n v="1985.52"/>
  </r>
  <r>
    <d v="2023-01-16T00:00:00"/>
    <x v="3"/>
    <x v="0"/>
    <n v="1359.62"/>
    <n v="0"/>
    <n v="1359.62"/>
    <m/>
    <m/>
    <n v="1359.62"/>
  </r>
  <r>
    <d v="2023-02-08T00:00:00"/>
    <x v="3"/>
    <x v="3"/>
    <n v="0"/>
    <n v="1000"/>
    <n v="1000"/>
    <m/>
    <m/>
    <n v="1000"/>
  </r>
  <r>
    <d v="2023-02-22T00:00:00"/>
    <x v="3"/>
    <x v="3"/>
    <n v="0"/>
    <n v="1000"/>
    <n v="1000"/>
    <m/>
    <m/>
    <n v="1000"/>
  </r>
  <r>
    <d v="2023-03-03T00:00:00"/>
    <x v="3"/>
    <x v="2"/>
    <n v="0"/>
    <n v="0"/>
    <n v="0"/>
    <n v="504.32"/>
    <m/>
    <n v="504.32"/>
  </r>
  <r>
    <d v="2023-03-03T00:00:00"/>
    <x v="3"/>
    <x v="2"/>
    <n v="0"/>
    <n v="0"/>
    <n v="0"/>
    <m/>
    <n v="2500"/>
    <n v="2500"/>
  </r>
  <r>
    <d v="2023-03-17T00:00:00"/>
    <x v="3"/>
    <x v="3"/>
    <n v="0"/>
    <n v="1000"/>
    <n v="1000"/>
    <m/>
    <m/>
    <n v="1000"/>
  </r>
  <r>
    <d v="2023-03-24T00:00:00"/>
    <x v="3"/>
    <x v="2"/>
    <n v="0"/>
    <n v="10000"/>
    <n v="10000"/>
    <m/>
    <m/>
    <n v="10000"/>
  </r>
  <r>
    <d v="2023-04-04T00:00:00"/>
    <x v="3"/>
    <x v="2"/>
    <n v="0"/>
    <n v="3000"/>
    <n v="3000"/>
    <m/>
    <m/>
    <n v="3000"/>
  </r>
  <r>
    <d v="2023-04-05T00:00:00"/>
    <x v="3"/>
    <x v="0"/>
    <n v="0"/>
    <n v="0"/>
    <n v="0"/>
    <n v="412.23"/>
    <m/>
    <n v="412.23"/>
  </r>
  <r>
    <d v="2023-04-05T00:00:00"/>
    <x v="3"/>
    <x v="2"/>
    <n v="0"/>
    <n v="3000"/>
    <n v="3000"/>
    <m/>
    <m/>
    <n v="3000"/>
  </r>
  <r>
    <d v="2023-04-19T00:00:00"/>
    <x v="3"/>
    <x v="2"/>
    <n v="0"/>
    <n v="0"/>
    <n v="0"/>
    <n v="668.93"/>
    <m/>
    <n v="668.93"/>
  </r>
  <r>
    <d v="2023-05-04T00:00:00"/>
    <x v="3"/>
    <x v="2"/>
    <n v="0"/>
    <n v="3000"/>
    <n v="3000"/>
    <n v="1514.11"/>
    <m/>
    <n v="4514.1099999999997"/>
  </r>
  <r>
    <d v="2023-05-08T00:00:00"/>
    <x v="3"/>
    <x v="2"/>
    <n v="0"/>
    <n v="5000"/>
    <n v="5000"/>
    <m/>
    <m/>
    <n v="5000"/>
  </r>
  <r>
    <d v="2023-05-10T00:00:00"/>
    <x v="3"/>
    <x v="2"/>
    <n v="0"/>
    <n v="1000"/>
    <n v="1000"/>
    <m/>
    <m/>
    <n v="1000"/>
  </r>
  <r>
    <d v="2023-05-10T00:00:00"/>
    <x v="3"/>
    <x v="2"/>
    <n v="0"/>
    <n v="2000"/>
    <n v="2000"/>
    <m/>
    <m/>
    <n v="2000"/>
  </r>
  <r>
    <d v="2023-05-16T00:00:00"/>
    <x v="3"/>
    <x v="2"/>
    <n v="0"/>
    <n v="5000"/>
    <n v="5000"/>
    <n v="8988.93"/>
    <m/>
    <n v="13988.93"/>
  </r>
  <r>
    <d v="2023-06-22T00:00:00"/>
    <x v="3"/>
    <x v="4"/>
    <n v="0"/>
    <n v="3000"/>
    <n v="3000"/>
    <n v="2346.92"/>
    <m/>
    <n v="5346.92"/>
  </r>
  <r>
    <d v="2023-06-22T00:00:00"/>
    <x v="3"/>
    <x v="4"/>
    <n v="0"/>
    <n v="0"/>
    <n v="0"/>
    <n v="3035.1"/>
    <m/>
    <n v="3035.1"/>
  </r>
  <r>
    <d v="2023-07-27T00:00:00"/>
    <x v="3"/>
    <x v="2"/>
    <n v="0"/>
    <n v="0"/>
    <n v="0"/>
    <n v="4770.41"/>
    <m/>
    <n v="4770.41"/>
  </r>
  <r>
    <d v="2023-07-28T00:00:00"/>
    <x v="3"/>
    <x v="0"/>
    <n v="14000"/>
    <n v="0"/>
    <n v="14000"/>
    <m/>
    <m/>
    <n v="14000"/>
  </r>
  <r>
    <d v="2023-08-11T00:00:00"/>
    <x v="3"/>
    <x v="2"/>
    <n v="0"/>
    <n v="10000"/>
    <n v="10000"/>
    <m/>
    <m/>
    <n v="10000"/>
  </r>
  <r>
    <d v="2023-09-16T00:00:00"/>
    <x v="3"/>
    <x v="2"/>
    <n v="2135.2199999999998"/>
    <n v="50000"/>
    <n v="52135.22"/>
    <m/>
    <m/>
    <n v="52135.22"/>
  </r>
  <r>
    <d v="2023-09-22T00:00:00"/>
    <x v="3"/>
    <x v="0"/>
    <n v="0"/>
    <n v="0"/>
    <n v="0"/>
    <n v="1301.8800000000001"/>
    <m/>
    <n v="1301.8800000000001"/>
  </r>
  <r>
    <d v="2023-10-10T00:00:00"/>
    <x v="3"/>
    <x v="2"/>
    <n v="0"/>
    <n v="0"/>
    <n v="0"/>
    <n v="1229.98"/>
    <m/>
    <n v="1229.98"/>
  </r>
  <r>
    <d v="2023-11-02T00:00:00"/>
    <x v="3"/>
    <x v="1"/>
    <n v="0"/>
    <n v="3000"/>
    <n v="3000"/>
    <m/>
    <m/>
    <n v="3000"/>
  </r>
  <r>
    <d v="2024-01-05T00:00:00"/>
    <x v="4"/>
    <x v="2"/>
    <n v="15663.114285714286"/>
    <n v="64339.8"/>
    <n v="80002.914285714287"/>
    <m/>
    <m/>
    <n v="80002.914285714287"/>
  </r>
  <r>
    <d v="2024-01-07T00:00:00"/>
    <x v="4"/>
    <x v="1"/>
    <n v="0"/>
    <n v="0"/>
    <n v="0"/>
    <n v="434.35"/>
    <m/>
    <n v="434.35"/>
  </r>
  <r>
    <d v="2024-01-08T00:00:00"/>
    <x v="4"/>
    <x v="4"/>
    <n v="0"/>
    <n v="0"/>
    <n v="0"/>
    <n v="3298.14"/>
    <m/>
    <n v="3298.14"/>
  </r>
  <r>
    <d v="2024-01-12T00:00:00"/>
    <x v="4"/>
    <x v="3"/>
    <n v="0"/>
    <n v="0"/>
    <n v="0"/>
    <n v="518.72"/>
    <m/>
    <n v="518.72"/>
  </r>
  <r>
    <d v="2024-01-16T00:00:00"/>
    <x v="4"/>
    <x v="2"/>
    <n v="0"/>
    <n v="4000"/>
    <n v="4000"/>
    <n v="7146.1"/>
    <m/>
    <n v="11146.1"/>
  </r>
  <r>
    <d v="2024-02-01T00:00:00"/>
    <x v="4"/>
    <x v="3"/>
    <n v="0"/>
    <n v="0"/>
    <n v="0"/>
    <n v="2023.83"/>
    <m/>
    <n v="2023.83"/>
  </r>
  <r>
    <d v="2024-02-01T00:00:00"/>
    <x v="4"/>
    <x v="2"/>
    <n v="0"/>
    <n v="0"/>
    <n v="0"/>
    <n v="1076.06"/>
    <m/>
    <n v="1076.06"/>
  </r>
  <r>
    <d v="2024-02-01T00:00:00"/>
    <x v="4"/>
    <x v="2"/>
    <n v="0"/>
    <n v="2000"/>
    <n v="2000"/>
    <n v="136.83000000000001"/>
    <m/>
    <n v="2136.83"/>
  </r>
  <r>
    <d v="2024-02-15T00:00:00"/>
    <x v="4"/>
    <x v="2"/>
    <n v="0"/>
    <n v="3000"/>
    <n v="3000"/>
    <n v="180.86"/>
    <m/>
    <n v="3180.86"/>
  </r>
  <r>
    <d v="2024-02-19T00:00:00"/>
    <x v="4"/>
    <x v="3"/>
    <n v="0"/>
    <n v="0"/>
    <n v="0"/>
    <n v="438.28"/>
    <m/>
    <n v="438.28"/>
  </r>
  <r>
    <d v="2024-02-21T00:00:00"/>
    <x v="4"/>
    <x v="2"/>
    <n v="0"/>
    <n v="0"/>
    <n v="0"/>
    <n v="1876.51"/>
    <m/>
    <n v="1876.51"/>
  </r>
  <r>
    <d v="2024-03-06T00:00:00"/>
    <x v="4"/>
    <x v="3"/>
    <n v="0"/>
    <n v="0"/>
    <n v="0"/>
    <n v="647.99"/>
    <m/>
    <n v="647.99"/>
  </r>
  <r>
    <d v="2024-03-06T00:00:00"/>
    <x v="4"/>
    <x v="2"/>
    <n v="0"/>
    <n v="4000"/>
    <n v="4000"/>
    <n v="398.65"/>
    <m/>
    <n v="4398.6499999999996"/>
  </r>
  <r>
    <d v="2024-03-07T00:00:00"/>
    <x v="4"/>
    <x v="2"/>
    <n v="0"/>
    <n v="15000"/>
    <n v="15000"/>
    <m/>
    <m/>
    <n v="15000"/>
  </r>
  <r>
    <d v="2024-03-15T00:00:00"/>
    <x v="4"/>
    <x v="3"/>
    <n v="446.25714285714287"/>
    <n v="5000"/>
    <n v="5446.2571428571428"/>
    <m/>
    <m/>
    <n v="5446.2571428571428"/>
  </r>
  <r>
    <d v="2024-03-18T00:00:00"/>
    <x v="4"/>
    <x v="3"/>
    <n v="0"/>
    <n v="2360.5714285714289"/>
    <n v="2360.5714285714289"/>
    <n v="2356.1999999999998"/>
    <m/>
    <n v="4716.7714285714283"/>
  </r>
  <r>
    <d v="2024-03-18T00:00:00"/>
    <x v="4"/>
    <x v="3"/>
    <n v="0"/>
    <n v="1000"/>
    <n v="1000"/>
    <n v="320"/>
    <m/>
    <n v="1320"/>
  </r>
  <r>
    <d v="2024-03-20T00:00:00"/>
    <x v="4"/>
    <x v="3"/>
    <n v="0"/>
    <n v="2502.8571428571427"/>
    <n v="2502.8571428571427"/>
    <n v="2388.9299999999998"/>
    <m/>
    <n v="4891.7871428571425"/>
  </r>
  <r>
    <d v="2024-03-20T00:00:00"/>
    <x v="4"/>
    <x v="3"/>
    <n v="0"/>
    <n v="0"/>
    <n v="0"/>
    <n v="2823.28"/>
    <m/>
    <n v="2823.28"/>
  </r>
  <r>
    <d v="2024-03-20T00:00:00"/>
    <x v="4"/>
    <x v="2"/>
    <n v="0"/>
    <n v="0"/>
    <n v="0"/>
    <n v="3962.81"/>
    <m/>
    <n v="3962.81"/>
  </r>
  <r>
    <d v="2024-03-21T00:00:00"/>
    <x v="4"/>
    <x v="2"/>
    <n v="0"/>
    <n v="2000"/>
    <n v="2000"/>
    <n v="1919.05"/>
    <m/>
    <n v="3919.05"/>
  </r>
  <r>
    <d v="2024-03-26T00:00:00"/>
    <x v="4"/>
    <x v="0"/>
    <n v="0"/>
    <n v="0"/>
    <n v="0"/>
    <n v="4986.58"/>
    <m/>
    <n v="4986.58"/>
  </r>
  <r>
    <d v="2024-04-05T00:00:00"/>
    <x v="4"/>
    <x v="2"/>
    <n v="0"/>
    <n v="4000"/>
    <n v="4000"/>
    <n v="1512.61"/>
    <m/>
    <n v="5512.61"/>
  </r>
  <r>
    <d v="2024-04-07T00:00:00"/>
    <x v="4"/>
    <x v="3"/>
    <n v="0"/>
    <n v="2611.7142857142858"/>
    <n v="2611.7142857142858"/>
    <n v="2606.1"/>
    <m/>
    <n v="5217.8142857142857"/>
  </r>
  <r>
    <d v="2024-04-10T00:00:00"/>
    <x v="4"/>
    <x v="3"/>
    <n v="0"/>
    <n v="2000"/>
    <n v="2000"/>
    <n v="1777.74"/>
    <m/>
    <n v="3777.74"/>
  </r>
  <r>
    <d v="2024-04-11T00:00:00"/>
    <x v="4"/>
    <x v="0"/>
    <n v="0"/>
    <n v="1000"/>
    <n v="1000"/>
    <n v="193.57"/>
    <m/>
    <n v="1193.57"/>
  </r>
  <r>
    <d v="2024-04-11T00:00:00"/>
    <x v="4"/>
    <x v="2"/>
    <n v="0"/>
    <n v="2000"/>
    <n v="2000"/>
    <n v="8665.52"/>
    <m/>
    <n v="10665.52"/>
  </r>
  <r>
    <d v="2024-04-15T00:00:00"/>
    <x v="4"/>
    <x v="1"/>
    <n v="0"/>
    <n v="502.85714285714283"/>
    <n v="502.85714285714283"/>
    <n v="436.37"/>
    <m/>
    <n v="939.22714285714278"/>
  </r>
  <r>
    <d v="2024-04-16T00:00:00"/>
    <x v="4"/>
    <x v="1"/>
    <n v="0"/>
    <n v="2000"/>
    <n v="2000"/>
    <n v="2653.5"/>
    <m/>
    <n v="4653.5"/>
  </r>
  <r>
    <d v="2024-04-22T00:00:00"/>
    <x v="4"/>
    <x v="3"/>
    <n v="0"/>
    <n v="2000"/>
    <n v="2000"/>
    <m/>
    <m/>
    <n v="2000"/>
  </r>
  <r>
    <d v="2024-05-01T00:00:00"/>
    <x v="4"/>
    <x v="3"/>
    <n v="0"/>
    <n v="3000"/>
    <n v="3000"/>
    <n v="2823.28"/>
    <m/>
    <n v="5823.2800000000007"/>
  </r>
  <r>
    <d v="2024-05-02T00:00:00"/>
    <x v="4"/>
    <x v="3"/>
    <n v="0"/>
    <n v="3000"/>
    <n v="3000"/>
    <n v="1607.1"/>
    <m/>
    <n v="4607.1000000000004"/>
  </r>
  <r>
    <d v="2024-05-06T00:00:00"/>
    <x v="4"/>
    <x v="2"/>
    <n v="0"/>
    <n v="5000"/>
    <n v="5000"/>
    <n v="17401.23"/>
    <m/>
    <n v="22401.23"/>
  </r>
  <r>
    <d v="2024-05-07T00:00:00"/>
    <x v="4"/>
    <x v="4"/>
    <n v="0"/>
    <n v="5000"/>
    <n v="5000"/>
    <n v="398.65"/>
    <m/>
    <n v="5398.65"/>
  </r>
  <r>
    <d v="2024-05-07T00:00:00"/>
    <x v="4"/>
    <x v="4"/>
    <n v="446.25714285714287"/>
    <n v="5000"/>
    <n v="5446.2571428571428"/>
    <m/>
    <m/>
    <n v="5446.2571428571428"/>
  </r>
  <r>
    <d v="2024-05-15T00:00:00"/>
    <x v="4"/>
    <x v="2"/>
    <n v="0"/>
    <n v="3000"/>
    <n v="3000"/>
    <n v="6639.37"/>
    <m/>
    <n v="9639.369999999999"/>
  </r>
  <r>
    <d v="2024-05-15T00:00:00"/>
    <x v="4"/>
    <x v="2"/>
    <n v="0"/>
    <n v="0"/>
    <n v="0"/>
    <n v="462.81"/>
    <m/>
    <n v="462.81"/>
  </r>
  <r>
    <d v="2024-05-15T00:00:00"/>
    <x v="4"/>
    <x v="1"/>
    <n v="0"/>
    <n v="502.85714285714283"/>
    <n v="502.85714285714283"/>
    <m/>
    <m/>
    <n v="502.85714285714283"/>
  </r>
  <r>
    <d v="2024-05-20T00:00:00"/>
    <x v="4"/>
    <x v="3"/>
    <n v="0"/>
    <n v="1502.8571428571429"/>
    <n v="1502.8571428571429"/>
    <n v="756.05"/>
    <m/>
    <n v="2258.9071428571428"/>
  </r>
  <r>
    <d v="2024-05-21T00:00:00"/>
    <x v="4"/>
    <x v="4"/>
    <n v="0"/>
    <n v="3000"/>
    <n v="3000"/>
    <n v="10285.83"/>
    <m/>
    <n v="13285.83"/>
  </r>
  <r>
    <d v="2024-05-21T00:00:00"/>
    <x v="4"/>
    <x v="4"/>
    <n v="0"/>
    <n v="3000"/>
    <n v="3000"/>
    <n v="16412.52"/>
    <m/>
    <n v="19412.52"/>
  </r>
  <r>
    <d v="2024-05-22T00:00:00"/>
    <x v="4"/>
    <x v="2"/>
    <n v="0"/>
    <n v="3000"/>
    <n v="3000"/>
    <n v="4464.6099999999997"/>
    <m/>
    <n v="7464.61"/>
  </r>
  <r>
    <d v="2024-05-22T00:00:00"/>
    <x v="4"/>
    <x v="2"/>
    <n v="0"/>
    <n v="3000"/>
    <n v="3000"/>
    <n v="155.88999999999999"/>
    <m/>
    <n v="3155.89"/>
  </r>
  <r>
    <d v="2024-05-24T00:00:00"/>
    <x v="4"/>
    <x v="3"/>
    <n v="0"/>
    <n v="1000"/>
    <n v="1000"/>
    <m/>
    <m/>
    <n v="1000"/>
  </r>
  <r>
    <d v="2024-06-01T00:00:00"/>
    <x v="4"/>
    <x v="2"/>
    <n v="0"/>
    <n v="3000"/>
    <n v="3000"/>
    <n v="307.38"/>
    <m/>
    <n v="3307.38"/>
  </r>
  <r>
    <d v="2024-06-04T00:00:00"/>
    <x v="4"/>
    <x v="3"/>
    <n v="0"/>
    <n v="3000"/>
    <n v="3000"/>
    <n v="1295"/>
    <m/>
    <n v="4295"/>
  </r>
  <r>
    <d v="2024-06-05T00:00:00"/>
    <x v="4"/>
    <x v="2"/>
    <n v="0"/>
    <n v="0"/>
    <n v="0"/>
    <n v="446.13"/>
    <m/>
    <n v="446.13"/>
  </r>
  <r>
    <d v="2024-06-12T00:00:00"/>
    <x v="4"/>
    <x v="3"/>
    <n v="0"/>
    <n v="502.85714285714283"/>
    <n v="502.85714285714283"/>
    <n v="126.74"/>
    <m/>
    <n v="629.59714285714279"/>
  </r>
  <r>
    <d v="2024-06-12T00:00:00"/>
    <x v="4"/>
    <x v="2"/>
    <n v="0"/>
    <n v="0"/>
    <n v="0"/>
    <n v="188.09"/>
    <m/>
    <n v="188.09"/>
  </r>
  <r>
    <d v="2024-06-13T00:00:00"/>
    <x v="4"/>
    <x v="2"/>
    <n v="0"/>
    <n v="15000"/>
    <n v="15000"/>
    <n v="27563.279999999999"/>
    <m/>
    <n v="42563.28"/>
  </r>
  <r>
    <d v="2024-06-14T00:00:00"/>
    <x v="4"/>
    <x v="3"/>
    <n v="0"/>
    <n v="18000"/>
    <n v="18000"/>
    <n v="10388.34"/>
    <m/>
    <n v="28388.34"/>
  </r>
  <r>
    <d v="2024-06-17T00:00:00"/>
    <x v="4"/>
    <x v="2"/>
    <n v="0"/>
    <n v="3000"/>
    <n v="3000"/>
    <n v="8128.47"/>
    <m/>
    <n v="11128.470000000001"/>
  </r>
  <r>
    <d v="2024-06-18T00:00:00"/>
    <x v="4"/>
    <x v="0"/>
    <n v="0"/>
    <n v="1000"/>
    <n v="1000"/>
    <n v="320"/>
    <m/>
    <n v="1320"/>
  </r>
  <r>
    <d v="2024-06-18T00:00:00"/>
    <x v="4"/>
    <x v="3"/>
    <n v="0"/>
    <n v="502.85714285714283"/>
    <n v="502.85714285714283"/>
    <n v="600.83000000000004"/>
    <m/>
    <n v="1103.6871428571428"/>
  </r>
  <r>
    <d v="2024-06-18T00:00:00"/>
    <x v="4"/>
    <x v="3"/>
    <n v="0"/>
    <n v="0"/>
    <n v="0"/>
    <n v="1609.75"/>
    <m/>
    <n v="1609.75"/>
  </r>
  <r>
    <d v="2024-06-19T00:00:00"/>
    <x v="4"/>
    <x v="2"/>
    <n v="0"/>
    <n v="3000"/>
    <n v="3000"/>
    <n v="1175.21"/>
    <m/>
    <n v="4175.21"/>
  </r>
  <r>
    <d v="2024-06-30T00:00:00"/>
    <x v="4"/>
    <x v="3"/>
    <n v="0"/>
    <n v="7000"/>
    <n v="7000"/>
    <n v="6321.88"/>
    <m/>
    <n v="13321.880000000001"/>
  </r>
  <r>
    <d v="2024-07-06T00:00:00"/>
    <x v="4"/>
    <x v="3"/>
    <n v="10962.942857142856"/>
    <n v="19864.8"/>
    <n v="30827.742857142854"/>
    <m/>
    <m/>
    <n v="30827.742857142854"/>
  </r>
  <r>
    <d v="2024-07-09T00:00:00"/>
    <x v="4"/>
    <x v="4"/>
    <n v="0"/>
    <n v="5000"/>
    <n v="5000"/>
    <m/>
    <m/>
    <n v="5000"/>
  </r>
  <r>
    <d v="2024-07-10T00:00:00"/>
    <x v="4"/>
    <x v="2"/>
    <n v="0"/>
    <n v="3000"/>
    <n v="3000"/>
    <m/>
    <m/>
    <n v="3000"/>
  </r>
  <r>
    <d v="2024-07-11T00:00:00"/>
    <x v="4"/>
    <x v="2"/>
    <n v="446.25714285714287"/>
    <n v="10000"/>
    <n v="10446.257142857143"/>
    <m/>
    <m/>
    <n v="10446.257142857143"/>
  </r>
  <r>
    <d v="2024-07-17T00:00:00"/>
    <x v="4"/>
    <x v="2"/>
    <n v="446.25714285714287"/>
    <n v="10000"/>
    <n v="10446.257142857143"/>
    <m/>
    <m/>
    <n v="10446.257142857143"/>
  </r>
  <r>
    <d v="2024-07-22T00:00:00"/>
    <x v="4"/>
    <x v="2"/>
    <n v="0"/>
    <n v="5000"/>
    <n v="5000"/>
    <n v="1229.51"/>
    <m/>
    <n v="6229.51"/>
  </r>
  <r>
    <d v="2024-07-23T00:00:00"/>
    <x v="4"/>
    <x v="2"/>
    <n v="0"/>
    <n v="1000"/>
    <n v="1000"/>
    <m/>
    <m/>
    <n v="1000"/>
  </r>
  <r>
    <d v="2024-09-02T00:00:00"/>
    <x v="4"/>
    <x v="3"/>
    <n v="0"/>
    <n v="3000"/>
    <n v="3000"/>
    <n v="14613.71"/>
    <m/>
    <n v="17613.71"/>
  </r>
  <r>
    <d v="2024-09-02T00:00:00"/>
    <x v="4"/>
    <x v="2"/>
    <n v="0"/>
    <n v="5000"/>
    <n v="5000"/>
    <n v="478.38"/>
    <m/>
    <n v="5478.38"/>
  </r>
  <r>
    <d v="2024-09-06T00:00:00"/>
    <x v="4"/>
    <x v="2"/>
    <n v="0"/>
    <n v="5000"/>
    <n v="5000"/>
    <n v="312.48"/>
    <m/>
    <n v="5312.48"/>
  </r>
  <r>
    <d v="2024-09-19T00:00:00"/>
    <x v="4"/>
    <x v="3"/>
    <n v="0"/>
    <n v="3000"/>
    <n v="3000"/>
    <m/>
    <m/>
    <n v="3000"/>
  </r>
  <r>
    <d v="2024-09-19T00:00:00"/>
    <x v="4"/>
    <x v="2"/>
    <n v="0"/>
    <n v="4000"/>
    <n v="4000"/>
    <n v="3498.79"/>
    <m/>
    <n v="7498.79"/>
  </r>
  <r>
    <d v="2024-10-09T00:00:00"/>
    <x v="4"/>
    <x v="2"/>
    <n v="0"/>
    <n v="10000"/>
    <n v="10000"/>
    <n v="9451.58"/>
    <m/>
    <n v="19451.580000000002"/>
  </r>
  <r>
    <d v="2024-10-10T00:00:00"/>
    <x v="4"/>
    <x v="2"/>
    <n v="0"/>
    <n v="5000"/>
    <n v="5000"/>
    <n v="4780.75"/>
    <m/>
    <n v="9780.75"/>
  </r>
  <r>
    <d v="2024-10-10T00:00:00"/>
    <x v="4"/>
    <x v="2"/>
    <n v="0"/>
    <n v="3000"/>
    <n v="3000"/>
    <n v="4631.6899999999996"/>
    <m/>
    <n v="7631.69"/>
  </r>
  <r>
    <d v="2024-10-23T00:00:00"/>
    <x v="4"/>
    <x v="2"/>
    <n v="0"/>
    <n v="3000"/>
    <n v="3000"/>
    <n v="750"/>
    <m/>
    <n v="3750"/>
  </r>
  <r>
    <d v="2024-10-30T00:00:00"/>
    <x v="4"/>
    <x v="2"/>
    <n v="0"/>
    <n v="3000"/>
    <n v="3000"/>
    <n v="843.12"/>
    <m/>
    <n v="3843.12"/>
  </r>
  <r>
    <d v="2024-10-30T00:00:00"/>
    <x v="4"/>
    <x v="2"/>
    <n v="0"/>
    <n v="8000"/>
    <n v="8000"/>
    <n v="15534.81"/>
    <m/>
    <n v="23534.809999999998"/>
  </r>
  <r>
    <d v="2024-11-07T00:00:00"/>
    <x v="4"/>
    <x v="2"/>
    <n v="569664.74285714282"/>
    <n v="65800"/>
    <n v="635464.74285714282"/>
    <m/>
    <m/>
    <n v="635464.74285714282"/>
  </r>
  <r>
    <d v="2024-11-14T00:00:00"/>
    <x v="4"/>
    <x v="0"/>
    <n v="256.60000000000002"/>
    <n v="18502.857142857145"/>
    <n v="18759.457142857143"/>
    <m/>
    <m/>
    <n v="18759.457142857143"/>
  </r>
  <r>
    <d v="2024-11-28T00:00:00"/>
    <x v="4"/>
    <x v="0"/>
    <n v="0"/>
    <n v="1000"/>
    <n v="1000"/>
    <n v="1618.15"/>
    <m/>
    <n v="2618.15"/>
  </r>
  <r>
    <d v="2024-12-07T00:00:00"/>
    <x v="4"/>
    <x v="0"/>
    <n v="0"/>
    <n v="502.85714285714283"/>
    <n v="502.85714285714283"/>
    <m/>
    <m/>
    <n v="502.85714285714283"/>
  </r>
  <r>
    <d v="2024-12-19T00:00:00"/>
    <x v="4"/>
    <x v="0"/>
    <n v="0"/>
    <n v="302.85714285714283"/>
    <n v="302.85714285714283"/>
    <m/>
    <m/>
    <n v="302.85714285714283"/>
  </r>
  <r>
    <d v="2024-12-20T00:00:00"/>
    <x v="4"/>
    <x v="1"/>
    <n v="0"/>
    <n v="902.85714285714289"/>
    <n v="902.85714285714289"/>
    <m/>
    <m/>
    <n v="902.85714285714289"/>
  </r>
  <r>
    <d v="2025-01-06T00:00:00"/>
    <x v="5"/>
    <x v="1"/>
    <n v="0"/>
    <n v="1000"/>
    <n v="1000"/>
    <m/>
    <m/>
    <n v="1000"/>
  </r>
  <r>
    <d v="2025-01-09T00:00:00"/>
    <x v="5"/>
    <x v="0"/>
    <n v="0"/>
    <n v="10000"/>
    <n v="10000"/>
    <m/>
    <m/>
    <n v="10000"/>
  </r>
  <r>
    <d v="2025-01-22T00:00:00"/>
    <x v="5"/>
    <x v="2"/>
    <n v="14280.000000000002"/>
    <n v="1800000"/>
    <n v="1814280"/>
    <m/>
    <m/>
    <n v="1814280"/>
  </r>
  <r>
    <d v="2025-01-24T00:00:00"/>
    <x v="5"/>
    <x v="2"/>
    <n v="0"/>
    <n v="5000"/>
    <n v="5000"/>
    <m/>
    <m/>
    <n v="5000"/>
  </r>
  <r>
    <d v="2025-03-03T00:00:00"/>
    <x v="5"/>
    <x v="0"/>
    <n v="0"/>
    <n v="0"/>
    <n v="0"/>
    <m/>
    <n v="1500"/>
    <n v="1500"/>
  </r>
  <r>
    <d v="2025-03-24T00:00:00"/>
    <x v="5"/>
    <x v="2"/>
    <n v="0"/>
    <n v="0"/>
    <n v="0"/>
    <m/>
    <n v="750"/>
    <n v="750"/>
  </r>
  <r>
    <d v="2025-03-28T00:00:00"/>
    <x v="5"/>
    <x v="2"/>
    <n v="0"/>
    <n v="0"/>
    <n v="0"/>
    <m/>
    <n v="2500"/>
    <n v="2500"/>
  </r>
  <r>
    <d v="2025-04-01T00:00:00"/>
    <x v="5"/>
    <x v="0"/>
    <n v="0"/>
    <n v="2000"/>
    <n v="2000"/>
    <m/>
    <m/>
    <n v="2000"/>
  </r>
  <r>
    <d v="2025-04-23T00:00:00"/>
    <x v="5"/>
    <x v="2"/>
    <n v="0"/>
    <n v="0"/>
    <n v="814.16"/>
    <m/>
    <m/>
    <n v="814.16"/>
  </r>
  <r>
    <d v="2025-04-24T00:00:00"/>
    <x v="5"/>
    <x v="2"/>
    <n v="0"/>
    <n v="0"/>
    <n v="0"/>
    <m/>
    <n v="1000"/>
    <n v="1000"/>
  </r>
  <r>
    <d v="2025-04-24T00:00:00"/>
    <x v="5"/>
    <x v="2"/>
    <n v="0"/>
    <n v="0"/>
    <n v="0"/>
    <m/>
    <n v="1000"/>
    <n v="1000"/>
  </r>
  <r>
    <d v="2025-04-28T00:00:00"/>
    <x v="5"/>
    <x v="2"/>
    <n v="0"/>
    <n v="5000"/>
    <n v="5000"/>
    <m/>
    <m/>
    <n v="5000"/>
  </r>
  <r>
    <d v="2025-05-01T00:00:00"/>
    <x v="5"/>
    <x v="2"/>
    <n v="0"/>
    <n v="0"/>
    <n v="0"/>
    <m/>
    <n v="2000"/>
    <n v="2000"/>
  </r>
  <r>
    <d v="2025-05-02T00:00:00"/>
    <x v="5"/>
    <x v="2"/>
    <n v="0"/>
    <n v="0"/>
    <n v="0"/>
    <m/>
    <n v="1500"/>
    <n v="1500"/>
  </r>
  <r>
    <d v="2025-05-08T00:00:00"/>
    <x v="5"/>
    <x v="2"/>
    <n v="0"/>
    <n v="5000"/>
    <n v="5000"/>
    <m/>
    <m/>
    <n v="5000"/>
  </r>
  <r>
    <d v="2025-05-31T00:00:00"/>
    <x v="5"/>
    <x v="1"/>
    <n v="0"/>
    <n v="5000"/>
    <n v="5000"/>
    <m/>
    <m/>
    <n v="5000"/>
  </r>
  <r>
    <d v="2025-06-01T00:00:00"/>
    <x v="5"/>
    <x v="1"/>
    <n v="0"/>
    <n v="5000"/>
    <n v="5000"/>
    <m/>
    <m/>
    <n v="5000"/>
  </r>
  <r>
    <d v="2025-06-01T00:00:00"/>
    <x v="5"/>
    <x v="1"/>
    <n v="0"/>
    <n v="5000"/>
    <n v="5000"/>
    <m/>
    <m/>
    <n v="5000"/>
  </r>
  <r>
    <d v="2025-06-05T00:00:00"/>
    <x v="5"/>
    <x v="2"/>
    <n v="0"/>
    <n v="1000"/>
    <n v="1000"/>
    <m/>
    <m/>
    <n v="1000"/>
  </r>
  <r>
    <d v="2025-06-05T00:00:00"/>
    <x v="5"/>
    <x v="2"/>
    <n v="0"/>
    <n v="5000"/>
    <n v="5000"/>
    <m/>
    <m/>
    <n v="5000"/>
  </r>
  <r>
    <s v="Ergebnis"/>
    <x v="6"/>
    <x v="5"/>
    <n v="723366.50809523812"/>
    <n v="2247638.3666666667"/>
    <n v="2971819.0347619047"/>
    <n v="194705.55000000002"/>
    <n v="15250"/>
    <n v="3181774.5847619046"/>
  </r>
  <r>
    <m/>
    <x v="6"/>
    <x v="5"/>
    <m/>
    <m/>
    <m/>
    <m/>
    <m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2">
  <r>
    <d v="2020-01-18T00:00:00"/>
    <x v="0"/>
    <x v="0"/>
    <n v="0"/>
    <n v="0"/>
    <n v="0"/>
    <n v="1239.0899999999999"/>
    <m/>
    <n v="1239.0899999999999"/>
    <n v="5000"/>
    <n v="0"/>
  </r>
  <r>
    <d v="2020-02-09T00:00:00"/>
    <x v="0"/>
    <x v="1"/>
    <n v="8000"/>
    <n v="0"/>
    <n v="8000"/>
    <m/>
    <m/>
    <n v="8000"/>
    <n v="5000"/>
    <n v="3000"/>
  </r>
  <r>
    <d v="2020-02-10T00:00:00"/>
    <x v="0"/>
    <x v="1"/>
    <n v="0"/>
    <n v="0"/>
    <n v="0"/>
    <n v="776.14"/>
    <m/>
    <n v="776.14"/>
    <n v="5000"/>
    <n v="0"/>
  </r>
  <r>
    <d v="2020-02-16T00:00:00"/>
    <x v="0"/>
    <x v="2"/>
    <n v="603.25"/>
    <n v="0"/>
    <n v="603.25"/>
    <m/>
    <m/>
    <n v="603.25"/>
    <n v="5000"/>
    <n v="0"/>
  </r>
  <r>
    <d v="2020-02-22T00:00:00"/>
    <x v="0"/>
    <x v="0"/>
    <n v="0"/>
    <n v="0"/>
    <n v="0"/>
    <n v="3652.84"/>
    <m/>
    <n v="3652.84"/>
    <n v="5000"/>
    <n v="0"/>
  </r>
  <r>
    <d v="2020-02-28T00:00:00"/>
    <x v="0"/>
    <x v="2"/>
    <n v="915.81666666666661"/>
    <n v="0"/>
    <n v="915.81666666666661"/>
    <m/>
    <m/>
    <n v="915.81666666666661"/>
    <n v="5000"/>
    <n v="0"/>
  </r>
  <r>
    <d v="2020-03-05T00:00:00"/>
    <x v="0"/>
    <x v="2"/>
    <n v="302.76666666666665"/>
    <n v="0"/>
    <n v="302.76666666666665"/>
    <m/>
    <m/>
    <n v="302.76666666666665"/>
    <n v="5000"/>
    <n v="0"/>
  </r>
  <r>
    <d v="2020-03-18T00:00:00"/>
    <x v="0"/>
    <x v="2"/>
    <n v="2365.4166666666665"/>
    <n v="0"/>
    <n v="2365.4166666666665"/>
    <m/>
    <m/>
    <n v="2365.4166666666665"/>
    <n v="5000"/>
    <n v="0"/>
  </r>
  <r>
    <d v="2020-03-27T00:00:00"/>
    <x v="0"/>
    <x v="2"/>
    <n v="0"/>
    <n v="0"/>
    <n v="0"/>
    <n v="1663.98"/>
    <m/>
    <n v="1663.98"/>
    <n v="5000"/>
    <n v="0"/>
  </r>
  <r>
    <d v="2020-04-30T00:00:00"/>
    <x v="0"/>
    <x v="2"/>
    <n v="3762.3166666666662"/>
    <n v="0"/>
    <n v="3762.3166666666662"/>
    <m/>
    <m/>
    <n v="3762.3166666666662"/>
    <n v="5000"/>
    <n v="0"/>
  </r>
  <r>
    <d v="2020-05-04T00:00:00"/>
    <x v="0"/>
    <x v="2"/>
    <n v="10428.25"/>
    <n v="0"/>
    <n v="10428.25"/>
    <m/>
    <m/>
    <n v="10428.25"/>
    <n v="5000"/>
    <n v="5428.25"/>
  </r>
  <r>
    <d v="2020-05-29T00:00:00"/>
    <x v="0"/>
    <x v="0"/>
    <n v="0"/>
    <n v="0"/>
    <n v="0"/>
    <n v="1343.97"/>
    <m/>
    <n v="1343.97"/>
    <n v="5000"/>
    <n v="0"/>
  </r>
  <r>
    <d v="2020-06-13T00:00:00"/>
    <x v="0"/>
    <x v="0"/>
    <n v="0"/>
    <n v="0"/>
    <n v="0"/>
    <n v="277.08"/>
    <m/>
    <n v="277.08"/>
    <n v="5000"/>
    <n v="0"/>
  </r>
  <r>
    <d v="2020-06-19T00:00:00"/>
    <x v="0"/>
    <x v="0"/>
    <n v="19154.566666666669"/>
    <n v="0"/>
    <n v="19154.566666666669"/>
    <m/>
    <m/>
    <n v="19154.566666666669"/>
    <n v="5000"/>
    <n v="14154.566666666669"/>
  </r>
  <r>
    <d v="2020-06-22T00:00:00"/>
    <x v="0"/>
    <x v="0"/>
    <n v="0"/>
    <n v="0"/>
    <n v="0"/>
    <n v="19262.150000000001"/>
    <m/>
    <n v="19262.150000000001"/>
    <n v="5000"/>
    <n v="14262.150000000001"/>
  </r>
  <r>
    <d v="2020-06-22T00:00:00"/>
    <x v="0"/>
    <x v="2"/>
    <n v="301.35000000000002"/>
    <n v="0"/>
    <n v="301.35000000000002"/>
    <m/>
    <m/>
    <n v="301.35000000000002"/>
    <n v="5000"/>
    <n v="0"/>
  </r>
  <r>
    <d v="2020-06-22T00:00:00"/>
    <x v="0"/>
    <x v="2"/>
    <n v="0"/>
    <n v="0"/>
    <n v="0"/>
    <n v="2301.34"/>
    <m/>
    <n v="2301.34"/>
    <n v="5000"/>
    <n v="0"/>
  </r>
  <r>
    <d v="2020-06-29T00:00:00"/>
    <x v="0"/>
    <x v="2"/>
    <n v="0"/>
    <n v="0"/>
    <n v="0"/>
    <n v="3889.67"/>
    <m/>
    <n v="3889.67"/>
    <n v="5000"/>
    <n v="0"/>
  </r>
  <r>
    <d v="2020-06-29T00:00:00"/>
    <x v="0"/>
    <x v="2"/>
    <n v="1889.6666666666665"/>
    <n v="0"/>
    <n v="1889.6666666666665"/>
    <m/>
    <m/>
    <n v="1889.6666666666665"/>
    <n v="5000"/>
    <n v="0"/>
  </r>
  <r>
    <d v="2020-07-01T00:00:00"/>
    <x v="0"/>
    <x v="2"/>
    <n v="13428.616666666667"/>
    <n v="0"/>
    <n v="13428.616666666667"/>
    <m/>
    <m/>
    <n v="13428.616666666667"/>
    <n v="5000"/>
    <n v="8428.6166666666668"/>
  </r>
  <r>
    <d v="2020-07-02T00:00:00"/>
    <x v="0"/>
    <x v="2"/>
    <n v="0"/>
    <n v="0"/>
    <n v="0"/>
    <n v="15428.62"/>
    <m/>
    <n v="15428.62"/>
    <n v="5000"/>
    <n v="10428.620000000001"/>
  </r>
  <r>
    <d v="2020-08-05T00:00:00"/>
    <x v="0"/>
    <x v="3"/>
    <n v="520.18333333333339"/>
    <n v="0"/>
    <n v="520.18333333333339"/>
    <m/>
    <m/>
    <n v="520.18333333333339"/>
    <n v="5000"/>
    <n v="0"/>
  </r>
  <r>
    <d v="2020-08-24T00:00:00"/>
    <x v="0"/>
    <x v="2"/>
    <n v="1631.5333333333331"/>
    <n v="0"/>
    <n v="1631.5333333333331"/>
    <m/>
    <m/>
    <n v="1631.5333333333331"/>
    <n v="5000"/>
    <n v="0"/>
  </r>
  <r>
    <d v="2020-09-08T00:00:00"/>
    <x v="0"/>
    <x v="2"/>
    <n v="1281.9166666666665"/>
    <n v="0"/>
    <n v="1281.9166666666665"/>
    <m/>
    <m/>
    <n v="1281.9166666666665"/>
    <n v="5000"/>
    <n v="0"/>
  </r>
  <r>
    <d v="2020-09-16T00:00:00"/>
    <x v="0"/>
    <x v="0"/>
    <n v="3214.5333333333333"/>
    <n v="0"/>
    <n v="3214.5333333333333"/>
    <m/>
    <m/>
    <n v="3214.5333333333333"/>
    <n v="5000"/>
    <n v="0"/>
  </r>
  <r>
    <d v="2020-09-25T00:00:00"/>
    <x v="0"/>
    <x v="2"/>
    <n v="3901.416666666667"/>
    <n v="0"/>
    <n v="3901.416666666667"/>
    <m/>
    <m/>
    <n v="3901.416666666667"/>
    <n v="5000"/>
    <n v="0"/>
  </r>
  <r>
    <d v="2020-09-25T00:00:00"/>
    <x v="0"/>
    <x v="2"/>
    <n v="0"/>
    <n v="0"/>
    <n v="0"/>
    <n v="4812.9399999999996"/>
    <m/>
    <n v="4812.9399999999996"/>
    <n v="5000"/>
    <n v="0"/>
  </r>
  <r>
    <d v="2020-09-25T00:00:00"/>
    <x v="0"/>
    <x v="2"/>
    <n v="592.58333333333337"/>
    <n v="0"/>
    <n v="592.58333333333337"/>
    <m/>
    <m/>
    <n v="592.58333333333337"/>
    <n v="5000"/>
    <n v="0"/>
  </r>
  <r>
    <d v="2020-10-08T00:00:00"/>
    <x v="0"/>
    <x v="2"/>
    <n v="13491.6"/>
    <n v="0"/>
    <n v="13491.6"/>
    <m/>
    <m/>
    <n v="13491.6"/>
    <n v="5000"/>
    <n v="8491.6"/>
  </r>
  <r>
    <d v="2020-12-05T00:00:00"/>
    <x v="0"/>
    <x v="0"/>
    <n v="0"/>
    <n v="0"/>
    <n v="0"/>
    <n v="1009.55"/>
    <m/>
    <n v="1009.55"/>
    <n v="5000"/>
    <n v="0"/>
  </r>
  <r>
    <d v="2021-01-06T00:00:00"/>
    <x v="1"/>
    <x v="2"/>
    <n v="5671.8166666666666"/>
    <n v="5910.166666666667"/>
    <n v="11581.983333333334"/>
    <m/>
    <m/>
    <n v="11581.983333333334"/>
    <n v="5000"/>
    <n v="6581.9833333333336"/>
  </r>
  <r>
    <d v="2021-01-06T00:00:00"/>
    <x v="1"/>
    <x v="2"/>
    <n v="177"/>
    <n v="0"/>
    <n v="177"/>
    <m/>
    <m/>
    <n v="177"/>
    <n v="5000"/>
    <n v="0"/>
  </r>
  <r>
    <d v="2021-01-11T00:00:00"/>
    <x v="1"/>
    <x v="2"/>
    <n v="0"/>
    <n v="0"/>
    <n v="0"/>
    <n v="352.68"/>
    <m/>
    <n v="352.68"/>
    <n v="5000"/>
    <n v="0"/>
  </r>
  <r>
    <d v="2021-01-27T00:00:00"/>
    <x v="1"/>
    <x v="2"/>
    <n v="254.16666666666666"/>
    <n v="0"/>
    <n v="254.16666666666666"/>
    <m/>
    <m/>
    <n v="254.16666666666666"/>
    <n v="5000"/>
    <n v="0"/>
  </r>
  <r>
    <d v="2021-02-10T00:00:00"/>
    <x v="1"/>
    <x v="0"/>
    <n v="0"/>
    <n v="0"/>
    <n v="0"/>
    <n v="1419.44"/>
    <m/>
    <n v="1419.44"/>
    <n v="5000"/>
    <n v="0"/>
  </r>
  <r>
    <d v="2021-02-17T00:00:00"/>
    <x v="1"/>
    <x v="2"/>
    <n v="0"/>
    <n v="0"/>
    <n v="0"/>
    <n v="1896.98"/>
    <m/>
    <n v="1896.98"/>
    <n v="5000"/>
    <n v="0"/>
  </r>
  <r>
    <d v="2021-02-23T00:00:00"/>
    <x v="1"/>
    <x v="2"/>
    <n v="8231"/>
    <n v="0"/>
    <n v="8231"/>
    <m/>
    <m/>
    <n v="8231"/>
    <n v="5000"/>
    <n v="3231"/>
  </r>
  <r>
    <d v="2021-03-09T00:00:00"/>
    <x v="1"/>
    <x v="2"/>
    <n v="2869.6833333333334"/>
    <n v="0"/>
    <n v="2869.6833333333334"/>
    <m/>
    <m/>
    <n v="2869.6833333333334"/>
    <n v="5000"/>
    <n v="0"/>
  </r>
  <r>
    <d v="2021-03-10T00:00:00"/>
    <x v="1"/>
    <x v="2"/>
    <n v="1139.7333333333333"/>
    <n v="20000"/>
    <n v="21139.733333333334"/>
    <m/>
    <m/>
    <n v="21139.733333333334"/>
    <n v="5000"/>
    <n v="16139.733333333334"/>
  </r>
  <r>
    <d v="2021-03-15T00:00:00"/>
    <x v="1"/>
    <x v="2"/>
    <n v="2620.0666666666666"/>
    <n v="0"/>
    <n v="2620.0666666666666"/>
    <m/>
    <m/>
    <n v="2620.0666666666666"/>
    <n v="5000"/>
    <n v="0"/>
  </r>
  <r>
    <d v="2021-03-23T00:00:00"/>
    <x v="1"/>
    <x v="2"/>
    <n v="0"/>
    <n v="0"/>
    <n v="0"/>
    <n v="1444.02"/>
    <m/>
    <n v="1444.02"/>
    <n v="5000"/>
    <n v="0"/>
  </r>
  <r>
    <d v="2021-03-30T00:00:00"/>
    <x v="1"/>
    <x v="2"/>
    <n v="763.41666666666674"/>
    <n v="0"/>
    <n v="763.41666666666674"/>
    <m/>
    <m/>
    <n v="763.41666666666674"/>
    <n v="5000"/>
    <n v="0"/>
  </r>
  <r>
    <d v="2021-05-31T00:00:00"/>
    <x v="1"/>
    <x v="2"/>
    <n v="0"/>
    <n v="2666.666666666667"/>
    <n v="2666.666666666667"/>
    <n v="1780.89"/>
    <m/>
    <n v="4447.5566666666673"/>
    <n v="5000"/>
    <n v="0"/>
  </r>
  <r>
    <d v="2021-06-20T00:00:00"/>
    <x v="1"/>
    <x v="0"/>
    <n v="2295.65"/>
    <n v="0"/>
    <n v="2295.65"/>
    <m/>
    <m/>
    <n v="2295.65"/>
    <n v="5000"/>
    <n v="0"/>
  </r>
  <r>
    <d v="2021-06-20T00:00:00"/>
    <x v="1"/>
    <x v="4"/>
    <n v="2897.7166666666667"/>
    <n v="0"/>
    <n v="2897.7166666666667"/>
    <m/>
    <m/>
    <n v="2897.7166666666667"/>
    <n v="5000"/>
    <n v="0"/>
  </r>
  <r>
    <d v="2021-06-20T00:00:00"/>
    <x v="1"/>
    <x v="4"/>
    <n v="0"/>
    <n v="0"/>
    <n v="0"/>
    <n v="6748.17"/>
    <m/>
    <n v="6748.17"/>
    <n v="5000"/>
    <n v="1748.17"/>
  </r>
  <r>
    <d v="2021-06-20T00:00:00"/>
    <x v="1"/>
    <x v="2"/>
    <n v="615.31666666666661"/>
    <n v="0"/>
    <n v="615.31666666666661"/>
    <m/>
    <m/>
    <n v="615.31666666666661"/>
    <n v="5000"/>
    <n v="0"/>
  </r>
  <r>
    <d v="2021-07-09T00:00:00"/>
    <x v="1"/>
    <x v="2"/>
    <n v="4527.9333333333334"/>
    <n v="0"/>
    <n v="4527.9333333333334"/>
    <m/>
    <m/>
    <n v="4527.9333333333334"/>
    <n v="5000"/>
    <n v="0"/>
  </r>
  <r>
    <d v="2021-07-14T00:00:00"/>
    <x v="1"/>
    <x v="4"/>
    <n v="4178.5666666666666"/>
    <n v="0"/>
    <n v="4178.5666666666666"/>
    <m/>
    <m/>
    <n v="4178.5666666666666"/>
    <n v="5000"/>
    <n v="0"/>
  </r>
  <r>
    <d v="2021-07-14T00:00:00"/>
    <x v="1"/>
    <x v="4"/>
    <n v="17482.783333333333"/>
    <n v="0"/>
    <n v="17482.783333333333"/>
    <m/>
    <m/>
    <n v="17482.783333333333"/>
    <n v="5000"/>
    <n v="12482.783333333333"/>
  </r>
  <r>
    <d v="2021-07-22T00:00:00"/>
    <x v="1"/>
    <x v="0"/>
    <n v="6437.8166666666675"/>
    <n v="0"/>
    <n v="6437.8166666666675"/>
    <m/>
    <m/>
    <n v="6437.8166666666675"/>
    <n v="5000"/>
    <n v="1437.8166666666675"/>
  </r>
  <r>
    <d v="2021-08-23T00:00:00"/>
    <x v="1"/>
    <x v="2"/>
    <n v="154.6"/>
    <n v="0"/>
    <n v="154.6"/>
    <m/>
    <m/>
    <n v="154.6"/>
    <n v="5000"/>
    <n v="0"/>
  </r>
  <r>
    <d v="2021-09-06T00:00:00"/>
    <x v="1"/>
    <x v="0"/>
    <n v="368.96666666666664"/>
    <n v="0"/>
    <n v="368.96666666666664"/>
    <m/>
    <m/>
    <n v="368.96666666666664"/>
    <n v="5000"/>
    <n v="0"/>
  </r>
  <r>
    <d v="2021-09-13T00:00:00"/>
    <x v="1"/>
    <x v="0"/>
    <n v="0"/>
    <n v="0"/>
    <n v="0"/>
    <n v="1436.23"/>
    <m/>
    <n v="1436.23"/>
    <n v="5000"/>
    <n v="0"/>
  </r>
  <r>
    <d v="2021-09-14T00:00:00"/>
    <x v="1"/>
    <x v="0"/>
    <n v="1449.9833333333333"/>
    <n v="0"/>
    <n v="1449.9833333333333"/>
    <m/>
    <m/>
    <n v="1449.9833333333333"/>
    <n v="5000"/>
    <n v="0"/>
  </r>
  <r>
    <d v="2021-09-23T00:00:00"/>
    <x v="1"/>
    <x v="2"/>
    <n v="316.25"/>
    <n v="0"/>
    <n v="316.25"/>
    <m/>
    <m/>
    <n v="316.25"/>
    <n v="5000"/>
    <n v="0"/>
  </r>
  <r>
    <d v="2021-10-21T00:00:00"/>
    <x v="1"/>
    <x v="2"/>
    <n v="80.966666666666669"/>
    <n v="1921.7333333333333"/>
    <n v="2002.7"/>
    <m/>
    <m/>
    <n v="2002.7"/>
    <n v="5000"/>
    <n v="0"/>
  </r>
  <r>
    <d v="2021-11-03T00:00:00"/>
    <x v="1"/>
    <x v="2"/>
    <n v="1281.3499999999999"/>
    <n v="0"/>
    <n v="1281.3499999999999"/>
    <m/>
    <m/>
    <n v="1281.3499999999999"/>
    <n v="5000"/>
    <n v="0"/>
  </r>
  <r>
    <d v="2021-12-08T00:00:00"/>
    <x v="1"/>
    <x v="2"/>
    <n v="491.01666666666671"/>
    <n v="0"/>
    <n v="491.01666666666671"/>
    <m/>
    <m/>
    <n v="491.01666666666671"/>
    <n v="5000"/>
    <n v="0"/>
  </r>
  <r>
    <d v="2021-12-09T00:00:00"/>
    <x v="1"/>
    <x v="2"/>
    <n v="1636.9333333333334"/>
    <n v="0"/>
    <n v="1636.9333333333334"/>
    <m/>
    <m/>
    <n v="1636.9333333333334"/>
    <n v="5000"/>
    <n v="0"/>
  </r>
  <r>
    <d v="2021-12-14T00:00:00"/>
    <x v="1"/>
    <x v="2"/>
    <n v="1040.2833333333331"/>
    <n v="0"/>
    <n v="1040.2833333333331"/>
    <m/>
    <m/>
    <n v="1040.2833333333331"/>
    <n v="5000"/>
    <n v="0"/>
  </r>
  <r>
    <d v="2022-01-06T00:00:00"/>
    <x v="2"/>
    <x v="0"/>
    <n v="10000"/>
    <n v="7000"/>
    <n v="17000"/>
    <m/>
    <m/>
    <n v="17000"/>
    <n v="5000"/>
    <n v="12000"/>
  </r>
  <r>
    <d v="2022-01-17T00:00:00"/>
    <x v="2"/>
    <x v="2"/>
    <n v="1058.4166666666667"/>
    <n v="0"/>
    <n v="1058.4166666666667"/>
    <m/>
    <m/>
    <n v="1058.4166666666667"/>
    <n v="5000"/>
    <n v="0"/>
  </r>
  <r>
    <d v="2022-02-17T00:00:00"/>
    <x v="2"/>
    <x v="1"/>
    <n v="0"/>
    <n v="0"/>
    <n v="0"/>
    <n v="2969.05"/>
    <m/>
    <n v="2969.05"/>
    <n v="5000"/>
    <n v="0"/>
  </r>
  <r>
    <d v="2022-02-18T00:00:00"/>
    <x v="2"/>
    <x v="2"/>
    <n v="0"/>
    <n v="0"/>
    <n v="0"/>
    <m/>
    <n v="2000"/>
    <n v="2000"/>
    <n v="5000"/>
    <n v="0"/>
  </r>
  <r>
    <d v="2022-03-11T00:00:00"/>
    <x v="2"/>
    <x v="2"/>
    <n v="779.73333333333323"/>
    <n v="0"/>
    <n v="779.73333333333323"/>
    <m/>
    <m/>
    <n v="779.73333333333323"/>
    <n v="5000"/>
    <n v="0"/>
  </r>
  <r>
    <d v="2022-03-15T00:00:00"/>
    <x v="2"/>
    <x v="2"/>
    <n v="1069.5666666666666"/>
    <n v="25000"/>
    <n v="26069.566666666666"/>
    <m/>
    <m/>
    <n v="26069.566666666666"/>
    <n v="5000"/>
    <n v="21069.566666666666"/>
  </r>
  <r>
    <d v="2022-04-11T00:00:00"/>
    <x v="2"/>
    <x v="2"/>
    <n v="2800"/>
    <n v="0"/>
    <n v="2800"/>
    <m/>
    <m/>
    <n v="2800"/>
    <n v="5000"/>
    <n v="0"/>
  </r>
  <r>
    <d v="2022-04-25T00:00:00"/>
    <x v="2"/>
    <x v="2"/>
    <n v="10738.533333333333"/>
    <n v="0"/>
    <n v="10738.533333333333"/>
    <m/>
    <m/>
    <n v="10738.533333333333"/>
    <n v="5000"/>
    <n v="5738.5333333333328"/>
  </r>
  <r>
    <d v="2022-05-09T00:00:00"/>
    <x v="2"/>
    <x v="2"/>
    <n v="0"/>
    <n v="0"/>
    <n v="0"/>
    <n v="2491.02"/>
    <m/>
    <n v="2491.02"/>
    <n v="5000"/>
    <n v="0"/>
  </r>
  <r>
    <d v="2022-06-15T00:00:00"/>
    <x v="2"/>
    <x v="2"/>
    <n v="0"/>
    <n v="0"/>
    <n v="0"/>
    <n v="1005.55"/>
    <m/>
    <n v="1005.55"/>
    <n v="5000"/>
    <n v="0"/>
  </r>
  <r>
    <d v="2022-07-21T00:00:00"/>
    <x v="2"/>
    <x v="2"/>
    <n v="1427.45"/>
    <n v="0"/>
    <n v="1427.45"/>
    <m/>
    <m/>
    <n v="1427.45"/>
    <n v="5000"/>
    <n v="0"/>
  </r>
  <r>
    <d v="2022-07-21T00:00:00"/>
    <x v="2"/>
    <x v="2"/>
    <n v="6064.2000000000007"/>
    <n v="0"/>
    <n v="6064.2000000000007"/>
    <m/>
    <m/>
    <n v="6064.2000000000007"/>
    <n v="5000"/>
    <n v="1064.2000000000007"/>
  </r>
  <r>
    <d v="2022-08-01T00:00:00"/>
    <x v="2"/>
    <x v="0"/>
    <n v="3569.7833333333328"/>
    <n v="0"/>
    <n v="3569.7833333333328"/>
    <m/>
    <m/>
    <n v="3569.7833333333328"/>
    <n v="5000"/>
    <n v="0"/>
  </r>
  <r>
    <d v="2022-08-16T00:00:00"/>
    <x v="2"/>
    <x v="2"/>
    <n v="2337.1833333333329"/>
    <n v="0"/>
    <n v="2337.1833333333329"/>
    <m/>
    <m/>
    <n v="2337.1833333333329"/>
    <n v="5000"/>
    <n v="0"/>
  </r>
  <r>
    <d v="2022-08-18T00:00:00"/>
    <x v="2"/>
    <x v="2"/>
    <n v="0"/>
    <n v="0"/>
    <n v="0"/>
    <n v="376.16"/>
    <m/>
    <n v="376.16"/>
    <n v="5000"/>
    <n v="0"/>
  </r>
  <r>
    <d v="2022-09-09T00:00:00"/>
    <x v="2"/>
    <x v="2"/>
    <n v="5810.75"/>
    <n v="0"/>
    <n v="5810.75"/>
    <m/>
    <m/>
    <n v="5810.75"/>
    <n v="5000"/>
    <n v="810.75"/>
  </r>
  <r>
    <d v="2022-09-12T00:00:00"/>
    <x v="2"/>
    <x v="2"/>
    <n v="0"/>
    <n v="0"/>
    <n v="0"/>
    <n v="554.54999999999995"/>
    <m/>
    <n v="554.54999999999995"/>
    <n v="5000"/>
    <n v="0"/>
  </r>
  <r>
    <d v="2022-09-13T00:00:00"/>
    <x v="2"/>
    <x v="2"/>
    <n v="0"/>
    <n v="0"/>
    <n v="0"/>
    <n v="1726.37"/>
    <m/>
    <n v="1726.37"/>
    <n v="5000"/>
    <n v="0"/>
  </r>
  <r>
    <d v="2022-10-21T00:00:00"/>
    <x v="2"/>
    <x v="2"/>
    <n v="0"/>
    <n v="0"/>
    <n v="0"/>
    <m/>
    <n v="2000"/>
    <n v="2000"/>
    <n v="5000"/>
    <n v="0"/>
  </r>
  <r>
    <d v="2022-10-30T00:00:00"/>
    <x v="2"/>
    <x v="0"/>
    <n v="0"/>
    <n v="0"/>
    <n v="0"/>
    <n v="1173.06"/>
    <m/>
    <n v="1173.06"/>
    <n v="5000"/>
    <n v="0"/>
  </r>
  <r>
    <d v="2022-12-09T00:00:00"/>
    <x v="2"/>
    <x v="0"/>
    <n v="0"/>
    <n v="0"/>
    <n v="0"/>
    <n v="1157.75"/>
    <m/>
    <n v="1157.75"/>
    <n v="5000"/>
    <n v="0"/>
  </r>
  <r>
    <d v="2022-12-22T00:00:00"/>
    <x v="2"/>
    <x v="2"/>
    <n v="1877.0500000000002"/>
    <n v="0"/>
    <n v="1877.0500000000002"/>
    <m/>
    <m/>
    <n v="1877.0500000000002"/>
    <n v="5000"/>
    <n v="0"/>
  </r>
  <r>
    <d v="2023-01-01T00:00:00"/>
    <x v="3"/>
    <x v="2"/>
    <n v="0"/>
    <n v="0"/>
    <n v="0"/>
    <n v="1985.52"/>
    <m/>
    <n v="1985.52"/>
    <n v="5000"/>
    <n v="0"/>
  </r>
  <r>
    <d v="2023-01-16T00:00:00"/>
    <x v="3"/>
    <x v="0"/>
    <n v="1359.62"/>
    <n v="0"/>
    <n v="1359.62"/>
    <m/>
    <m/>
    <n v="1359.62"/>
    <n v="5000"/>
    <n v="0"/>
  </r>
  <r>
    <d v="2023-02-08T00:00:00"/>
    <x v="3"/>
    <x v="3"/>
    <n v="0"/>
    <n v="1000"/>
    <n v="1000"/>
    <m/>
    <m/>
    <n v="1000"/>
    <n v="5000"/>
    <n v="0"/>
  </r>
  <r>
    <d v="2023-02-22T00:00:00"/>
    <x v="3"/>
    <x v="3"/>
    <n v="0"/>
    <n v="1000"/>
    <n v="1000"/>
    <m/>
    <m/>
    <n v="1000"/>
    <n v="5000"/>
    <n v="0"/>
  </r>
  <r>
    <d v="2023-03-03T00:00:00"/>
    <x v="3"/>
    <x v="2"/>
    <n v="0"/>
    <n v="0"/>
    <n v="0"/>
    <n v="504.32"/>
    <m/>
    <n v="504.32"/>
    <n v="5000"/>
    <n v="0"/>
  </r>
  <r>
    <d v="2023-03-03T00:00:00"/>
    <x v="3"/>
    <x v="2"/>
    <n v="0"/>
    <n v="0"/>
    <n v="0"/>
    <m/>
    <n v="2500"/>
    <n v="2500"/>
    <n v="5000"/>
    <n v="0"/>
  </r>
  <r>
    <d v="2023-03-17T00:00:00"/>
    <x v="3"/>
    <x v="3"/>
    <n v="0"/>
    <n v="1000"/>
    <n v="1000"/>
    <m/>
    <m/>
    <n v="1000"/>
    <n v="5000"/>
    <n v="0"/>
  </r>
  <r>
    <d v="2023-03-24T00:00:00"/>
    <x v="3"/>
    <x v="2"/>
    <n v="0"/>
    <n v="10000"/>
    <n v="10000"/>
    <m/>
    <m/>
    <n v="10000"/>
    <n v="5000"/>
    <n v="5000"/>
  </r>
  <r>
    <d v="2023-04-04T00:00:00"/>
    <x v="3"/>
    <x v="2"/>
    <n v="0"/>
    <n v="3000"/>
    <n v="3000"/>
    <m/>
    <m/>
    <n v="3000"/>
    <n v="5000"/>
    <n v="0"/>
  </r>
  <r>
    <d v="2023-04-05T00:00:00"/>
    <x v="3"/>
    <x v="0"/>
    <n v="0"/>
    <n v="0"/>
    <n v="0"/>
    <n v="412.23"/>
    <m/>
    <n v="412.23"/>
    <n v="5000"/>
    <n v="0"/>
  </r>
  <r>
    <d v="2023-04-05T00:00:00"/>
    <x v="3"/>
    <x v="2"/>
    <n v="0"/>
    <n v="3000"/>
    <n v="3000"/>
    <m/>
    <m/>
    <n v="3000"/>
    <n v="5000"/>
    <n v="0"/>
  </r>
  <r>
    <d v="2023-04-19T00:00:00"/>
    <x v="3"/>
    <x v="2"/>
    <n v="0"/>
    <n v="0"/>
    <n v="0"/>
    <n v="668.93"/>
    <m/>
    <n v="668.93"/>
    <n v="5000"/>
    <n v="0"/>
  </r>
  <r>
    <d v="2023-05-04T00:00:00"/>
    <x v="3"/>
    <x v="2"/>
    <n v="0"/>
    <n v="3000"/>
    <n v="3000"/>
    <n v="1514.11"/>
    <m/>
    <n v="4514.1099999999997"/>
    <n v="5000"/>
    <n v="0"/>
  </r>
  <r>
    <d v="2023-05-08T00:00:00"/>
    <x v="3"/>
    <x v="2"/>
    <n v="0"/>
    <n v="5000"/>
    <n v="5000"/>
    <m/>
    <m/>
    <n v="5000"/>
    <n v="5000"/>
    <n v="0"/>
  </r>
  <r>
    <d v="2023-05-10T00:00:00"/>
    <x v="3"/>
    <x v="2"/>
    <n v="0"/>
    <n v="1000"/>
    <n v="1000"/>
    <m/>
    <m/>
    <n v="1000"/>
    <n v="5000"/>
    <n v="0"/>
  </r>
  <r>
    <d v="2023-05-10T00:00:00"/>
    <x v="3"/>
    <x v="2"/>
    <n v="0"/>
    <n v="2000"/>
    <n v="2000"/>
    <m/>
    <m/>
    <n v="2000"/>
    <n v="5000"/>
    <n v="0"/>
  </r>
  <r>
    <d v="2023-05-16T00:00:00"/>
    <x v="3"/>
    <x v="2"/>
    <n v="0"/>
    <n v="5000"/>
    <n v="5000"/>
    <n v="8988.93"/>
    <m/>
    <n v="13988.93"/>
    <n v="5000"/>
    <n v="8988.93"/>
  </r>
  <r>
    <d v="2023-06-22T00:00:00"/>
    <x v="3"/>
    <x v="4"/>
    <n v="0"/>
    <n v="3000"/>
    <n v="3000"/>
    <n v="2346.92"/>
    <m/>
    <n v="5346.92"/>
    <n v="5000"/>
    <n v="346.92000000000007"/>
  </r>
  <r>
    <d v="2023-06-22T00:00:00"/>
    <x v="3"/>
    <x v="4"/>
    <n v="0"/>
    <n v="0"/>
    <n v="0"/>
    <n v="3035.1"/>
    <m/>
    <n v="3035.1"/>
    <n v="5000"/>
    <n v="0"/>
  </r>
  <r>
    <d v="2023-07-27T00:00:00"/>
    <x v="3"/>
    <x v="2"/>
    <n v="0"/>
    <n v="0"/>
    <n v="0"/>
    <n v="4770.41"/>
    <m/>
    <n v="4770.41"/>
    <n v="5000"/>
    <n v="0"/>
  </r>
  <r>
    <d v="2023-07-28T00:00:00"/>
    <x v="3"/>
    <x v="0"/>
    <n v="14000"/>
    <n v="0"/>
    <n v="14000"/>
    <m/>
    <m/>
    <n v="14000"/>
    <n v="5000"/>
    <n v="9000"/>
  </r>
  <r>
    <d v="2023-08-11T00:00:00"/>
    <x v="3"/>
    <x v="2"/>
    <n v="0"/>
    <n v="10000"/>
    <n v="10000"/>
    <m/>
    <m/>
    <n v="10000"/>
    <n v="5000"/>
    <n v="5000"/>
  </r>
  <r>
    <d v="2023-09-16T00:00:00"/>
    <x v="3"/>
    <x v="2"/>
    <n v="2135.2199999999998"/>
    <n v="50000"/>
    <n v="52135.22"/>
    <m/>
    <m/>
    <n v="52135.22"/>
    <n v="5000"/>
    <n v="47135.22"/>
  </r>
  <r>
    <d v="2023-09-22T00:00:00"/>
    <x v="3"/>
    <x v="0"/>
    <n v="0"/>
    <n v="0"/>
    <n v="0"/>
    <n v="1301.8800000000001"/>
    <m/>
    <n v="1301.8800000000001"/>
    <n v="5000"/>
    <n v="0"/>
  </r>
  <r>
    <d v="2023-10-10T00:00:00"/>
    <x v="3"/>
    <x v="2"/>
    <n v="0"/>
    <n v="0"/>
    <n v="0"/>
    <n v="1229.98"/>
    <m/>
    <n v="1229.98"/>
    <n v="5000"/>
    <n v="0"/>
  </r>
  <r>
    <d v="2023-11-02T00:00:00"/>
    <x v="3"/>
    <x v="1"/>
    <n v="0"/>
    <n v="3000"/>
    <n v="3000"/>
    <m/>
    <m/>
    <n v="3000"/>
    <n v="5000"/>
    <n v="0"/>
  </r>
  <r>
    <d v="2024-01-05T00:00:00"/>
    <x v="4"/>
    <x v="2"/>
    <n v="15663.114285714286"/>
    <n v="64339.8"/>
    <n v="80002.914285714287"/>
    <m/>
    <m/>
    <n v="80002.914285714287"/>
    <n v="5000"/>
    <n v="75002.914285714287"/>
  </r>
  <r>
    <d v="2024-01-07T00:00:00"/>
    <x v="4"/>
    <x v="1"/>
    <n v="0"/>
    <n v="0"/>
    <n v="0"/>
    <n v="434.35"/>
    <m/>
    <n v="434.35"/>
    <n v="5000"/>
    <n v="0"/>
  </r>
  <r>
    <d v="2024-01-08T00:00:00"/>
    <x v="4"/>
    <x v="4"/>
    <n v="0"/>
    <n v="0"/>
    <n v="0"/>
    <n v="3298.14"/>
    <m/>
    <n v="3298.14"/>
    <n v="5000"/>
    <n v="0"/>
  </r>
  <r>
    <d v="2024-01-12T00:00:00"/>
    <x v="4"/>
    <x v="3"/>
    <n v="0"/>
    <n v="0"/>
    <n v="0"/>
    <n v="518.72"/>
    <m/>
    <n v="518.72"/>
    <n v="5000"/>
    <n v="0"/>
  </r>
  <r>
    <d v="2024-01-16T00:00:00"/>
    <x v="4"/>
    <x v="2"/>
    <n v="0"/>
    <n v="4000"/>
    <n v="4000"/>
    <n v="7146.1"/>
    <m/>
    <n v="11146.1"/>
    <n v="5000"/>
    <n v="6146.1"/>
  </r>
  <r>
    <d v="2024-02-01T00:00:00"/>
    <x v="4"/>
    <x v="3"/>
    <n v="0"/>
    <n v="0"/>
    <n v="0"/>
    <n v="2023.83"/>
    <m/>
    <n v="2023.83"/>
    <n v="5000"/>
    <n v="0"/>
  </r>
  <r>
    <d v="2024-02-01T00:00:00"/>
    <x v="4"/>
    <x v="2"/>
    <n v="0"/>
    <n v="0"/>
    <n v="0"/>
    <n v="1076.06"/>
    <m/>
    <n v="1076.06"/>
    <n v="5000"/>
    <n v="0"/>
  </r>
  <r>
    <d v="2024-02-01T00:00:00"/>
    <x v="4"/>
    <x v="2"/>
    <n v="0"/>
    <n v="2000"/>
    <n v="2000"/>
    <n v="136.83000000000001"/>
    <m/>
    <n v="2136.83"/>
    <n v="5000"/>
    <n v="0"/>
  </r>
  <r>
    <d v="2024-02-15T00:00:00"/>
    <x v="4"/>
    <x v="2"/>
    <n v="0"/>
    <n v="3000"/>
    <n v="3000"/>
    <n v="180.86"/>
    <m/>
    <n v="3180.86"/>
    <n v="5000"/>
    <n v="0"/>
  </r>
  <r>
    <d v="2024-02-19T00:00:00"/>
    <x v="4"/>
    <x v="3"/>
    <n v="0"/>
    <n v="0"/>
    <n v="0"/>
    <n v="438.28"/>
    <m/>
    <n v="438.28"/>
    <n v="5000"/>
    <n v="0"/>
  </r>
  <r>
    <d v="2024-02-21T00:00:00"/>
    <x v="4"/>
    <x v="2"/>
    <n v="0"/>
    <n v="0"/>
    <n v="0"/>
    <n v="1876.51"/>
    <m/>
    <n v="1876.51"/>
    <n v="5000"/>
    <n v="0"/>
  </r>
  <r>
    <d v="2024-03-06T00:00:00"/>
    <x v="4"/>
    <x v="3"/>
    <n v="0"/>
    <n v="0"/>
    <n v="0"/>
    <n v="647.99"/>
    <m/>
    <n v="647.99"/>
    <n v="5000"/>
    <n v="0"/>
  </r>
  <r>
    <d v="2024-03-06T00:00:00"/>
    <x v="4"/>
    <x v="2"/>
    <n v="0"/>
    <n v="4000"/>
    <n v="4000"/>
    <n v="398.65"/>
    <m/>
    <n v="4398.6499999999996"/>
    <n v="5000"/>
    <n v="0"/>
  </r>
  <r>
    <d v="2024-03-07T00:00:00"/>
    <x v="4"/>
    <x v="2"/>
    <n v="0"/>
    <n v="15000"/>
    <n v="15000"/>
    <m/>
    <m/>
    <n v="15000"/>
    <n v="5000"/>
    <n v="10000"/>
  </r>
  <r>
    <d v="2024-03-15T00:00:00"/>
    <x v="4"/>
    <x v="3"/>
    <n v="446.25714285714287"/>
    <n v="5000"/>
    <n v="5446.2571428571428"/>
    <m/>
    <m/>
    <n v="5446.2571428571428"/>
    <n v="5000"/>
    <n v="446.25714285714275"/>
  </r>
  <r>
    <d v="2024-03-18T00:00:00"/>
    <x v="4"/>
    <x v="3"/>
    <n v="0"/>
    <n v="2360.5714285714289"/>
    <n v="2360.5714285714289"/>
    <n v="2356.1999999999998"/>
    <m/>
    <n v="4716.7714285714283"/>
    <n v="5000"/>
    <n v="0"/>
  </r>
  <r>
    <d v="2024-03-18T00:00:00"/>
    <x v="4"/>
    <x v="3"/>
    <n v="0"/>
    <n v="1000"/>
    <n v="1000"/>
    <n v="320"/>
    <m/>
    <n v="1320"/>
    <n v="5000"/>
    <n v="0"/>
  </r>
  <r>
    <d v="2024-03-20T00:00:00"/>
    <x v="4"/>
    <x v="3"/>
    <n v="0"/>
    <n v="2502.8571428571427"/>
    <n v="2502.8571428571427"/>
    <n v="2388.9299999999998"/>
    <m/>
    <n v="4891.7871428571425"/>
    <n v="5000"/>
    <n v="0"/>
  </r>
  <r>
    <d v="2024-03-20T00:00:00"/>
    <x v="4"/>
    <x v="3"/>
    <n v="0"/>
    <n v="0"/>
    <n v="0"/>
    <n v="2823.28"/>
    <m/>
    <n v="2823.28"/>
    <n v="5000"/>
    <n v="0"/>
  </r>
  <r>
    <d v="2024-03-20T00:00:00"/>
    <x v="4"/>
    <x v="2"/>
    <n v="0"/>
    <n v="0"/>
    <n v="0"/>
    <n v="3962.81"/>
    <m/>
    <n v="3962.81"/>
    <n v="5000"/>
    <n v="0"/>
  </r>
  <r>
    <d v="2024-03-21T00:00:00"/>
    <x v="4"/>
    <x v="2"/>
    <n v="0"/>
    <n v="2000"/>
    <n v="2000"/>
    <n v="1919.05"/>
    <m/>
    <n v="3919.05"/>
    <n v="5000"/>
    <n v="0"/>
  </r>
  <r>
    <d v="2024-03-26T00:00:00"/>
    <x v="4"/>
    <x v="0"/>
    <n v="0"/>
    <n v="0"/>
    <n v="0"/>
    <n v="4986.58"/>
    <m/>
    <n v="4986.58"/>
    <n v="5000"/>
    <n v="0"/>
  </r>
  <r>
    <d v="2024-04-05T00:00:00"/>
    <x v="4"/>
    <x v="2"/>
    <n v="0"/>
    <n v="4000"/>
    <n v="4000"/>
    <n v="1512.61"/>
    <m/>
    <n v="5512.61"/>
    <n v="5000"/>
    <n v="512.60999999999967"/>
  </r>
  <r>
    <d v="2024-04-07T00:00:00"/>
    <x v="4"/>
    <x v="3"/>
    <n v="0"/>
    <n v="2611.7142857142858"/>
    <n v="2611.7142857142858"/>
    <n v="2606.1"/>
    <m/>
    <n v="5217.8142857142857"/>
    <n v="5000"/>
    <n v="217.81428571428569"/>
  </r>
  <r>
    <d v="2024-04-10T00:00:00"/>
    <x v="4"/>
    <x v="3"/>
    <n v="0"/>
    <n v="2000"/>
    <n v="2000"/>
    <n v="1777.74"/>
    <m/>
    <n v="3777.74"/>
    <n v="5000"/>
    <n v="0"/>
  </r>
  <r>
    <d v="2024-04-11T00:00:00"/>
    <x v="4"/>
    <x v="0"/>
    <n v="0"/>
    <n v="1000"/>
    <n v="1000"/>
    <n v="193.57"/>
    <m/>
    <n v="1193.57"/>
    <n v="5000"/>
    <n v="0"/>
  </r>
  <r>
    <d v="2024-04-11T00:00:00"/>
    <x v="4"/>
    <x v="2"/>
    <n v="0"/>
    <n v="2000"/>
    <n v="2000"/>
    <n v="8665.52"/>
    <m/>
    <n v="10665.52"/>
    <n v="5000"/>
    <n v="5665.52"/>
  </r>
  <r>
    <d v="2024-04-15T00:00:00"/>
    <x v="4"/>
    <x v="1"/>
    <n v="0"/>
    <n v="502.85714285714283"/>
    <n v="502.85714285714283"/>
    <n v="436.37"/>
    <m/>
    <n v="939.22714285714278"/>
    <n v="5000"/>
    <n v="0"/>
  </r>
  <r>
    <d v="2024-04-16T00:00:00"/>
    <x v="4"/>
    <x v="1"/>
    <n v="0"/>
    <n v="2000"/>
    <n v="2000"/>
    <n v="2653.5"/>
    <m/>
    <n v="4653.5"/>
    <n v="5000"/>
    <n v="0"/>
  </r>
  <r>
    <d v="2024-04-22T00:00:00"/>
    <x v="4"/>
    <x v="3"/>
    <n v="0"/>
    <n v="2000"/>
    <n v="2000"/>
    <m/>
    <m/>
    <n v="2000"/>
    <n v="5000"/>
    <n v="0"/>
  </r>
  <r>
    <d v="2024-05-01T00:00:00"/>
    <x v="4"/>
    <x v="3"/>
    <n v="0"/>
    <n v="3000"/>
    <n v="3000"/>
    <n v="2823.28"/>
    <m/>
    <n v="5823.2800000000007"/>
    <n v="5000"/>
    <n v="823.28000000000065"/>
  </r>
  <r>
    <d v="2024-05-02T00:00:00"/>
    <x v="4"/>
    <x v="3"/>
    <n v="0"/>
    <n v="3000"/>
    <n v="3000"/>
    <n v="1607.1"/>
    <m/>
    <n v="4607.1000000000004"/>
    <n v="5000"/>
    <n v="0"/>
  </r>
  <r>
    <d v="2024-05-06T00:00:00"/>
    <x v="4"/>
    <x v="2"/>
    <n v="0"/>
    <n v="5000"/>
    <n v="5000"/>
    <n v="17401.23"/>
    <m/>
    <n v="22401.23"/>
    <n v="5000"/>
    <n v="17401.23"/>
  </r>
  <r>
    <d v="2024-05-07T00:00:00"/>
    <x v="4"/>
    <x v="4"/>
    <n v="0"/>
    <n v="5000"/>
    <n v="5000"/>
    <n v="398.65"/>
    <m/>
    <n v="5398.65"/>
    <n v="5000"/>
    <n v="398.64999999999964"/>
  </r>
  <r>
    <d v="2024-05-07T00:00:00"/>
    <x v="4"/>
    <x v="4"/>
    <n v="446.25714285714287"/>
    <n v="5000"/>
    <n v="5446.2571428571428"/>
    <m/>
    <m/>
    <n v="5446.2571428571428"/>
    <n v="5000"/>
    <n v="446.25714285714275"/>
  </r>
  <r>
    <d v="2024-05-15T00:00:00"/>
    <x v="4"/>
    <x v="2"/>
    <n v="0"/>
    <n v="3000"/>
    <n v="3000"/>
    <n v="6639.37"/>
    <m/>
    <n v="9639.369999999999"/>
    <n v="5000"/>
    <n v="4639.369999999999"/>
  </r>
  <r>
    <d v="2024-05-15T00:00:00"/>
    <x v="4"/>
    <x v="2"/>
    <n v="0"/>
    <n v="0"/>
    <n v="0"/>
    <n v="462.81"/>
    <m/>
    <n v="462.81"/>
    <n v="5000"/>
    <n v="0"/>
  </r>
  <r>
    <d v="2024-05-15T00:00:00"/>
    <x v="4"/>
    <x v="1"/>
    <n v="0"/>
    <n v="502.85714285714283"/>
    <n v="502.85714285714283"/>
    <m/>
    <m/>
    <n v="502.85714285714283"/>
    <n v="5000"/>
    <n v="0"/>
  </r>
  <r>
    <d v="2024-05-20T00:00:00"/>
    <x v="4"/>
    <x v="3"/>
    <n v="0"/>
    <n v="1502.8571428571429"/>
    <n v="1502.8571428571429"/>
    <n v="756.05"/>
    <m/>
    <n v="2258.9071428571428"/>
    <n v="5000"/>
    <n v="0"/>
  </r>
  <r>
    <d v="2024-05-21T00:00:00"/>
    <x v="4"/>
    <x v="4"/>
    <n v="0"/>
    <n v="3000"/>
    <n v="3000"/>
    <n v="10285.83"/>
    <m/>
    <n v="13285.83"/>
    <n v="5000"/>
    <n v="8285.83"/>
  </r>
  <r>
    <d v="2024-05-21T00:00:00"/>
    <x v="4"/>
    <x v="4"/>
    <n v="0"/>
    <n v="3000"/>
    <n v="3000"/>
    <n v="16412.52"/>
    <m/>
    <n v="19412.52"/>
    <n v="5000"/>
    <n v="14412.52"/>
  </r>
  <r>
    <d v="2024-05-22T00:00:00"/>
    <x v="4"/>
    <x v="2"/>
    <n v="0"/>
    <n v="3000"/>
    <n v="3000"/>
    <n v="4464.6099999999997"/>
    <m/>
    <n v="7464.61"/>
    <n v="5000"/>
    <n v="2464.6099999999997"/>
  </r>
  <r>
    <d v="2024-05-22T00:00:00"/>
    <x v="4"/>
    <x v="2"/>
    <n v="0"/>
    <n v="3000"/>
    <n v="3000"/>
    <n v="155.88999999999999"/>
    <m/>
    <n v="3155.89"/>
    <n v="5000"/>
    <n v="0"/>
  </r>
  <r>
    <d v="2024-05-24T00:00:00"/>
    <x v="4"/>
    <x v="3"/>
    <n v="0"/>
    <n v="1000"/>
    <n v="1000"/>
    <m/>
    <m/>
    <n v="1000"/>
    <n v="5000"/>
    <n v="0"/>
  </r>
  <r>
    <d v="2024-06-01T00:00:00"/>
    <x v="4"/>
    <x v="2"/>
    <n v="0"/>
    <n v="3000"/>
    <n v="3000"/>
    <n v="307.38"/>
    <m/>
    <n v="3307.38"/>
    <n v="5000"/>
    <n v="0"/>
  </r>
  <r>
    <d v="2024-06-04T00:00:00"/>
    <x v="4"/>
    <x v="3"/>
    <n v="0"/>
    <n v="3000"/>
    <n v="3000"/>
    <n v="1295"/>
    <m/>
    <n v="4295"/>
    <n v="5000"/>
    <n v="0"/>
  </r>
  <r>
    <d v="2024-06-05T00:00:00"/>
    <x v="4"/>
    <x v="2"/>
    <n v="0"/>
    <n v="0"/>
    <n v="0"/>
    <n v="446.13"/>
    <m/>
    <n v="446.13"/>
    <n v="5000"/>
    <n v="0"/>
  </r>
  <r>
    <d v="2024-06-12T00:00:00"/>
    <x v="4"/>
    <x v="3"/>
    <n v="0"/>
    <n v="502.85714285714283"/>
    <n v="502.85714285714283"/>
    <n v="126.74"/>
    <m/>
    <n v="629.59714285714279"/>
    <n v="5000"/>
    <n v="0"/>
  </r>
  <r>
    <d v="2024-06-12T00:00:00"/>
    <x v="4"/>
    <x v="2"/>
    <n v="0"/>
    <n v="0"/>
    <n v="0"/>
    <n v="188.09"/>
    <m/>
    <n v="188.09"/>
    <n v="5000"/>
    <n v="0"/>
  </r>
  <r>
    <d v="2024-06-13T00:00:00"/>
    <x v="4"/>
    <x v="2"/>
    <n v="0"/>
    <n v="15000"/>
    <n v="15000"/>
    <n v="27563.279999999999"/>
    <m/>
    <n v="42563.28"/>
    <n v="5000"/>
    <n v="37563.279999999999"/>
  </r>
  <r>
    <d v="2024-06-14T00:00:00"/>
    <x v="4"/>
    <x v="3"/>
    <n v="0"/>
    <n v="18000"/>
    <n v="18000"/>
    <n v="10388.34"/>
    <m/>
    <n v="28388.34"/>
    <n v="5000"/>
    <n v="23388.34"/>
  </r>
  <r>
    <d v="2024-06-17T00:00:00"/>
    <x v="4"/>
    <x v="2"/>
    <n v="0"/>
    <n v="3000"/>
    <n v="3000"/>
    <n v="8128.47"/>
    <m/>
    <n v="11128.470000000001"/>
    <n v="5000"/>
    <n v="6128.4700000000012"/>
  </r>
  <r>
    <d v="2024-06-18T00:00:00"/>
    <x v="4"/>
    <x v="0"/>
    <n v="0"/>
    <n v="1000"/>
    <n v="1000"/>
    <n v="320"/>
    <m/>
    <n v="1320"/>
    <n v="5000"/>
    <n v="0"/>
  </r>
  <r>
    <d v="2024-06-18T00:00:00"/>
    <x v="4"/>
    <x v="3"/>
    <n v="0"/>
    <n v="502.85714285714283"/>
    <n v="502.85714285714283"/>
    <n v="600.83000000000004"/>
    <m/>
    <n v="1103.6871428571428"/>
    <n v="5000"/>
    <n v="0"/>
  </r>
  <r>
    <d v="2024-06-18T00:00:00"/>
    <x v="4"/>
    <x v="3"/>
    <n v="0"/>
    <n v="0"/>
    <n v="0"/>
    <n v="1609.75"/>
    <m/>
    <n v="1609.75"/>
    <n v="5000"/>
    <n v="0"/>
  </r>
  <r>
    <d v="2024-06-19T00:00:00"/>
    <x v="4"/>
    <x v="2"/>
    <n v="0"/>
    <n v="3000"/>
    <n v="3000"/>
    <n v="1175.21"/>
    <m/>
    <n v="4175.21"/>
    <n v="5000"/>
    <n v="0"/>
  </r>
  <r>
    <d v="2024-06-30T00:00:00"/>
    <x v="4"/>
    <x v="3"/>
    <n v="0"/>
    <n v="7000"/>
    <n v="7000"/>
    <n v="6321.88"/>
    <m/>
    <n v="13321.880000000001"/>
    <n v="5000"/>
    <n v="8321.880000000001"/>
  </r>
  <r>
    <d v="2024-07-06T00:00:00"/>
    <x v="4"/>
    <x v="3"/>
    <n v="10962.942857142856"/>
    <n v="19864.8"/>
    <n v="30827.742857142854"/>
    <m/>
    <m/>
    <n v="30827.742857142854"/>
    <n v="5000"/>
    <n v="25827.742857142854"/>
  </r>
  <r>
    <d v="2024-07-09T00:00:00"/>
    <x v="4"/>
    <x v="4"/>
    <n v="0"/>
    <n v="5000"/>
    <n v="5000"/>
    <m/>
    <m/>
    <n v="5000"/>
    <n v="5000"/>
    <n v="0"/>
  </r>
  <r>
    <d v="2024-07-10T00:00:00"/>
    <x v="4"/>
    <x v="2"/>
    <n v="0"/>
    <n v="3000"/>
    <n v="3000"/>
    <m/>
    <m/>
    <n v="3000"/>
    <n v="5000"/>
    <n v="0"/>
  </r>
  <r>
    <d v="2024-07-11T00:00:00"/>
    <x v="4"/>
    <x v="2"/>
    <n v="446.25714285714287"/>
    <n v="10000"/>
    <n v="10446.257142857143"/>
    <m/>
    <m/>
    <n v="10446.257142857143"/>
    <n v="5000"/>
    <n v="5446.2571428571428"/>
  </r>
  <r>
    <d v="2024-07-17T00:00:00"/>
    <x v="4"/>
    <x v="2"/>
    <n v="446.25714285714287"/>
    <n v="10000"/>
    <n v="10446.257142857143"/>
    <m/>
    <m/>
    <n v="10446.257142857143"/>
    <n v="5000"/>
    <n v="5446.2571428571428"/>
  </r>
  <r>
    <d v="2024-07-22T00:00:00"/>
    <x v="4"/>
    <x v="2"/>
    <n v="0"/>
    <n v="5000"/>
    <n v="5000"/>
    <n v="1229.51"/>
    <m/>
    <n v="6229.51"/>
    <n v="5000"/>
    <n v="1229.5100000000002"/>
  </r>
  <r>
    <d v="2024-07-23T00:00:00"/>
    <x v="4"/>
    <x v="2"/>
    <n v="0"/>
    <n v="1000"/>
    <n v="1000"/>
    <m/>
    <m/>
    <n v="1000"/>
    <n v="5000"/>
    <n v="0"/>
  </r>
  <r>
    <d v="2024-09-02T00:00:00"/>
    <x v="4"/>
    <x v="3"/>
    <n v="0"/>
    <n v="3000"/>
    <n v="3000"/>
    <n v="14613.71"/>
    <m/>
    <n v="17613.71"/>
    <n v="5000"/>
    <n v="12613.71"/>
  </r>
  <r>
    <d v="2024-09-02T00:00:00"/>
    <x v="4"/>
    <x v="2"/>
    <n v="0"/>
    <n v="5000"/>
    <n v="5000"/>
    <n v="478.38"/>
    <m/>
    <n v="5478.38"/>
    <n v="5000"/>
    <n v="478.38000000000011"/>
  </r>
  <r>
    <d v="2024-09-06T00:00:00"/>
    <x v="4"/>
    <x v="2"/>
    <n v="0"/>
    <n v="5000"/>
    <n v="5000"/>
    <n v="312.48"/>
    <m/>
    <n v="5312.48"/>
    <n v="5000"/>
    <n v="312.47999999999956"/>
  </r>
  <r>
    <d v="2024-09-19T00:00:00"/>
    <x v="4"/>
    <x v="3"/>
    <n v="0"/>
    <n v="3000"/>
    <n v="3000"/>
    <m/>
    <m/>
    <n v="3000"/>
    <n v="5000"/>
    <n v="0"/>
  </r>
  <r>
    <d v="2024-09-19T00:00:00"/>
    <x v="4"/>
    <x v="2"/>
    <n v="0"/>
    <n v="4000"/>
    <n v="4000"/>
    <n v="3498.79"/>
    <m/>
    <n v="7498.79"/>
    <n v="5000"/>
    <n v="2498.79"/>
  </r>
  <r>
    <d v="2024-10-09T00:00:00"/>
    <x v="4"/>
    <x v="2"/>
    <n v="0"/>
    <n v="10000"/>
    <n v="10000"/>
    <n v="9451.58"/>
    <m/>
    <n v="19451.580000000002"/>
    <n v="5000"/>
    <n v="14451.580000000002"/>
  </r>
  <r>
    <d v="2024-10-10T00:00:00"/>
    <x v="4"/>
    <x v="2"/>
    <n v="0"/>
    <n v="5000"/>
    <n v="5000"/>
    <n v="4780.75"/>
    <m/>
    <n v="9780.75"/>
    <n v="5000"/>
    <n v="4780.75"/>
  </r>
  <r>
    <d v="2024-10-10T00:00:00"/>
    <x v="4"/>
    <x v="2"/>
    <n v="0"/>
    <n v="3000"/>
    <n v="3000"/>
    <n v="4631.6899999999996"/>
    <m/>
    <n v="7631.69"/>
    <n v="5000"/>
    <n v="2631.6899999999996"/>
  </r>
  <r>
    <d v="2024-10-23T00:00:00"/>
    <x v="4"/>
    <x v="2"/>
    <n v="0"/>
    <n v="3000"/>
    <n v="3000"/>
    <n v="750"/>
    <m/>
    <n v="3750"/>
    <n v="5000"/>
    <n v="0"/>
  </r>
  <r>
    <d v="2024-10-30T00:00:00"/>
    <x v="4"/>
    <x v="2"/>
    <n v="0"/>
    <n v="3000"/>
    <n v="3000"/>
    <n v="843.12"/>
    <m/>
    <n v="3843.12"/>
    <n v="5000"/>
    <n v="0"/>
  </r>
  <r>
    <d v="2024-10-30T00:00:00"/>
    <x v="4"/>
    <x v="2"/>
    <n v="0"/>
    <n v="8000"/>
    <n v="8000"/>
    <n v="15534.81"/>
    <m/>
    <n v="23534.809999999998"/>
    <n v="5000"/>
    <n v="18534.809999999998"/>
  </r>
  <r>
    <d v="2024-11-07T00:00:00"/>
    <x v="4"/>
    <x v="2"/>
    <n v="569664.74285714282"/>
    <n v="65800"/>
    <n v="635464.74285714282"/>
    <m/>
    <m/>
    <n v="635464.74285714282"/>
    <n v="5000"/>
    <n v="630464.74285714282"/>
  </r>
  <r>
    <d v="2024-11-14T00:00:00"/>
    <x v="4"/>
    <x v="0"/>
    <n v="256.60000000000002"/>
    <n v="18502.857142857145"/>
    <n v="18759.457142857143"/>
    <m/>
    <m/>
    <n v="18759.457142857143"/>
    <n v="5000"/>
    <n v="13759.457142857143"/>
  </r>
  <r>
    <d v="2024-11-28T00:00:00"/>
    <x v="4"/>
    <x v="0"/>
    <n v="0"/>
    <n v="1000"/>
    <n v="1000"/>
    <n v="1618.15"/>
    <m/>
    <n v="2618.15"/>
    <n v="5000"/>
    <n v="0"/>
  </r>
  <r>
    <d v="2024-12-07T00:00:00"/>
    <x v="4"/>
    <x v="0"/>
    <n v="0"/>
    <n v="502.85714285714283"/>
    <n v="502.85714285714283"/>
    <m/>
    <m/>
    <n v="502.85714285714283"/>
    <n v="5000"/>
    <n v="0"/>
  </r>
  <r>
    <d v="2024-12-19T00:00:00"/>
    <x v="4"/>
    <x v="0"/>
    <n v="0"/>
    <n v="302.85714285714283"/>
    <n v="302.85714285714283"/>
    <m/>
    <m/>
    <n v="302.85714285714283"/>
    <n v="5000"/>
    <n v="0"/>
  </r>
  <r>
    <d v="2024-12-20T00:00:00"/>
    <x v="4"/>
    <x v="1"/>
    <n v="0"/>
    <n v="902.85714285714289"/>
    <n v="902.85714285714289"/>
    <m/>
    <m/>
    <n v="902.85714285714289"/>
    <n v="5000"/>
    <n v="0"/>
  </r>
  <r>
    <d v="2025-01-06T00:00:00"/>
    <x v="5"/>
    <x v="1"/>
    <n v="0"/>
    <n v="1000"/>
    <n v="1000"/>
    <m/>
    <m/>
    <n v="1000"/>
    <n v="5000"/>
    <n v="0"/>
  </r>
  <r>
    <d v="2025-01-09T00:00:00"/>
    <x v="5"/>
    <x v="0"/>
    <n v="0"/>
    <n v="10000"/>
    <n v="10000"/>
    <m/>
    <m/>
    <n v="10000"/>
    <n v="5000"/>
    <n v="5000"/>
  </r>
  <r>
    <d v="2025-01-22T00:00:00"/>
    <x v="5"/>
    <x v="2"/>
    <n v="14280.000000000002"/>
    <n v="1800000"/>
    <n v="1814280"/>
    <m/>
    <m/>
    <n v="1814280"/>
    <n v="5000"/>
    <n v="1809280"/>
  </r>
  <r>
    <d v="2025-01-24T00:00:00"/>
    <x v="5"/>
    <x v="2"/>
    <n v="0"/>
    <n v="5000"/>
    <n v="5000"/>
    <m/>
    <m/>
    <n v="5000"/>
    <n v="5000"/>
    <n v="0"/>
  </r>
  <r>
    <d v="2025-03-03T00:00:00"/>
    <x v="5"/>
    <x v="0"/>
    <n v="0"/>
    <n v="0"/>
    <n v="0"/>
    <m/>
    <n v="1500"/>
    <n v="1500"/>
    <n v="5000"/>
    <n v="0"/>
  </r>
  <r>
    <d v="2025-03-24T00:00:00"/>
    <x v="5"/>
    <x v="2"/>
    <n v="0"/>
    <n v="0"/>
    <n v="0"/>
    <m/>
    <n v="750"/>
    <n v="750"/>
    <n v="5000"/>
    <n v="0"/>
  </r>
  <r>
    <d v="2025-03-28T00:00:00"/>
    <x v="5"/>
    <x v="2"/>
    <n v="0"/>
    <n v="0"/>
    <n v="0"/>
    <m/>
    <n v="2500"/>
    <n v="2500"/>
    <n v="5000"/>
    <n v="0"/>
  </r>
  <r>
    <d v="2025-04-01T00:00:00"/>
    <x v="5"/>
    <x v="0"/>
    <n v="0"/>
    <n v="2000"/>
    <n v="2000"/>
    <m/>
    <m/>
    <n v="2000"/>
    <n v="5000"/>
    <n v="0"/>
  </r>
  <r>
    <d v="2025-04-23T00:00:00"/>
    <x v="5"/>
    <x v="2"/>
    <n v="0"/>
    <n v="0"/>
    <n v="814.16"/>
    <m/>
    <m/>
    <n v="814.16"/>
    <n v="5000"/>
    <n v="0"/>
  </r>
  <r>
    <d v="2025-04-24T00:00:00"/>
    <x v="5"/>
    <x v="2"/>
    <n v="0"/>
    <n v="0"/>
    <n v="0"/>
    <m/>
    <n v="1000"/>
    <n v="1000"/>
    <n v="5000"/>
    <n v="0"/>
  </r>
  <r>
    <d v="2025-04-24T00:00:00"/>
    <x v="5"/>
    <x v="2"/>
    <n v="0"/>
    <n v="0"/>
    <n v="0"/>
    <m/>
    <n v="1000"/>
    <n v="1000"/>
    <n v="5000"/>
    <n v="0"/>
  </r>
  <r>
    <d v="2025-04-28T00:00:00"/>
    <x v="5"/>
    <x v="2"/>
    <n v="0"/>
    <n v="5000"/>
    <n v="5000"/>
    <m/>
    <m/>
    <n v="5000"/>
    <n v="5000"/>
    <n v="0"/>
  </r>
  <r>
    <d v="2025-05-01T00:00:00"/>
    <x v="5"/>
    <x v="2"/>
    <n v="0"/>
    <n v="0"/>
    <n v="0"/>
    <m/>
    <n v="2000"/>
    <n v="2000"/>
    <n v="5000"/>
    <n v="0"/>
  </r>
  <r>
    <d v="2025-05-02T00:00:00"/>
    <x v="5"/>
    <x v="2"/>
    <n v="0"/>
    <n v="0"/>
    <n v="0"/>
    <m/>
    <n v="1500"/>
    <n v="1500"/>
    <n v="5000"/>
    <n v="0"/>
  </r>
  <r>
    <d v="2025-05-08T00:00:00"/>
    <x v="5"/>
    <x v="2"/>
    <n v="0"/>
    <n v="5000"/>
    <n v="5000"/>
    <m/>
    <m/>
    <n v="5000"/>
    <n v="5000"/>
    <n v="0"/>
  </r>
  <r>
    <d v="2025-05-31T00:00:00"/>
    <x v="5"/>
    <x v="1"/>
    <n v="0"/>
    <n v="5000"/>
    <n v="5000"/>
    <m/>
    <m/>
    <n v="5000"/>
    <n v="5000"/>
    <n v="0"/>
  </r>
  <r>
    <d v="2025-06-01T00:00:00"/>
    <x v="5"/>
    <x v="1"/>
    <n v="0"/>
    <n v="5000"/>
    <n v="5000"/>
    <m/>
    <m/>
    <n v="5000"/>
    <n v="5000"/>
    <n v="0"/>
  </r>
  <r>
    <d v="2025-06-01T00:00:00"/>
    <x v="5"/>
    <x v="1"/>
    <n v="0"/>
    <n v="5000"/>
    <n v="5000"/>
    <m/>
    <m/>
    <n v="5000"/>
    <n v="5000"/>
    <n v="0"/>
  </r>
  <r>
    <d v="2025-06-05T00:00:00"/>
    <x v="5"/>
    <x v="2"/>
    <n v="0"/>
    <n v="1000"/>
    <n v="1000"/>
    <m/>
    <m/>
    <n v="1000"/>
    <n v="5000"/>
    <n v="0"/>
  </r>
  <r>
    <d v="2025-06-05T00:00:00"/>
    <x v="5"/>
    <x v="2"/>
    <n v="0"/>
    <n v="5000"/>
    <n v="5000"/>
    <m/>
    <m/>
    <n v="5000"/>
    <n v="5000"/>
    <n v="0"/>
  </r>
  <r>
    <s v="Ergebnis"/>
    <x v="6"/>
    <x v="5"/>
    <n v="830408.73523809516"/>
    <n v="2419704.0238095238"/>
    <n v="3250926.9190476192"/>
    <n v="341347.61"/>
    <n v="16750"/>
    <n v="3609024.5290476186"/>
    <m/>
    <m/>
  </r>
  <r>
    <m/>
    <x v="6"/>
    <x v="5"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9A75551-DBA4-4AB5-A3F3-C6F26D1F882D}" name="PivotTable3" cacheId="1" applyNumberFormats="0" applyBorderFormats="0" applyFontFormats="0" applyPatternFormats="0" applyAlignmentFormats="0" applyWidthHeightFormats="1" dataCaption="Werte" updatedVersion="8" minRefreshableVersion="3" useAutoFormatting="1" itemPrintTitles="1" createdVersion="8" indent="0" outline="1" outlineData="1" multipleFieldFilters="0">
  <location ref="B48:F54" firstHeaderRow="1" firstDataRow="3" firstDataCol="1"/>
  <pivotFields count="7">
    <pivotField numFmtId="14" showAll="0"/>
    <pivotField axis="axisRow" showAll="0">
      <items count="7">
        <item x="0"/>
        <item x="2"/>
        <item x="3"/>
        <item x="4"/>
        <item x="1"/>
        <item x="5"/>
        <item t="default"/>
      </items>
    </pivotField>
    <pivotField showAll="0"/>
    <pivotField axis="axisCol" showAll="0">
      <items count="5">
        <item x="0"/>
        <item h="1" x="2"/>
        <item h="1" x="1"/>
        <item h="1" x="3"/>
        <item t="default"/>
      </items>
    </pivotField>
    <pivotField numFmtId="4" showAll="0"/>
    <pivotField numFmtId="4" showAll="0"/>
    <pivotField dataField="1" numFmtId="4" showAll="0"/>
  </pivotFields>
  <rowFields count="1">
    <field x="1"/>
  </rowFields>
  <rowItems count="4">
    <i>
      <x/>
    </i>
    <i>
      <x v="1"/>
    </i>
    <i>
      <x v="4"/>
    </i>
    <i t="grand">
      <x/>
    </i>
  </rowItems>
  <colFields count="2">
    <field x="3"/>
    <field x="-2"/>
  </colFields>
  <colItems count="4">
    <i>
      <x/>
      <x/>
    </i>
    <i r="1" i="1">
      <x v="1"/>
    </i>
    <i t="grand">
      <x/>
    </i>
    <i t="grand" i="1">
      <x/>
    </i>
  </colItems>
  <dataFields count="2">
    <dataField name="Summe von Aufwand" fld="6" baseField="1" baseItem="0" numFmtId="4"/>
    <dataField name="Anzahl von Aufwand2" fld="6" subtotal="count" baseField="1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4B48158-3DA6-4264-B2B5-2E4C26D0052B}" name="PivotTable1" cacheId="2" applyNumberFormats="0" applyBorderFormats="0" applyFontFormats="0" applyPatternFormats="0" applyAlignmentFormats="0" applyWidthHeightFormats="1" dataCaption="Werte" updatedVersion="8" minRefreshableVersion="3" useAutoFormatting="1" itemPrintTitles="1" createdVersion="8" indent="0" outline="1" outlineData="1" multipleFieldFilters="0">
  <location ref="A3:M11" firstHeaderRow="1" firstDataRow="3" firstDataCol="1"/>
  <pivotFields count="9">
    <pivotField showAll="0"/>
    <pivotField axis="axisRow" showAll="0">
      <items count="8">
        <item x="0"/>
        <item x="1"/>
        <item x="2"/>
        <item h="1" x="6"/>
        <item x="3"/>
        <item x="4"/>
        <item h="1" x="5"/>
        <item t="default"/>
      </items>
    </pivotField>
    <pivotField axis="axisCol" showAll="0">
      <items count="7">
        <item h="1" x="5"/>
        <item x="1"/>
        <item x="2"/>
        <item x="3"/>
        <item x="4"/>
        <item x="0"/>
        <item t="default"/>
      </items>
    </pivotField>
    <pivotField showAll="0"/>
    <pivotField showAll="0"/>
    <pivotField showAll="0"/>
    <pivotField showAll="0"/>
    <pivotField showAll="0"/>
    <pivotField dataField="1" showAll="0"/>
  </pivotFields>
  <rowFields count="1">
    <field x="1"/>
  </rowFields>
  <rowItems count="6">
    <i>
      <x/>
    </i>
    <i>
      <x v="1"/>
    </i>
    <i>
      <x v="2"/>
    </i>
    <i>
      <x v="4"/>
    </i>
    <i>
      <x v="5"/>
    </i>
    <i t="grand">
      <x/>
    </i>
  </rowItems>
  <colFields count="2">
    <field x="2"/>
    <field x="-2"/>
  </colFields>
  <colItems count="12"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>
      <x v="5"/>
      <x/>
    </i>
    <i r="1" i="1">
      <x v="1"/>
    </i>
    <i t="grand">
      <x/>
    </i>
    <i t="grand" i="1">
      <x/>
    </i>
  </colItems>
  <dataFields count="2">
    <dataField name="Summe von Wahrscheinlicher Schadenaufwand " fld="8" baseField="1" baseItem="1" numFmtId="4"/>
    <dataField name="Anzahl von Wahrscheinlicher Schadenaufwand 2" fld="8" subtotal="count" baseField="1" baseItem="1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58A68C9-6A71-4611-9F86-5DFBBA30233D}" name="PivotTable2" cacheId="3" applyNumberFormats="0" applyBorderFormats="0" applyFontFormats="0" applyPatternFormats="0" applyAlignmentFormats="0" applyWidthHeightFormats="1" dataCaption="Werte" updatedVersion="8" minRefreshableVersion="3" useAutoFormatting="1" itemPrintTitles="1" createdVersion="8" indent="0" outline="1" outlineData="1" multipleFieldFilters="0">
  <location ref="A25:M33" firstHeaderRow="1" firstDataRow="3" firstDataCol="1"/>
  <pivotFields count="11">
    <pivotField showAll="0"/>
    <pivotField axis="axisRow" showAll="0">
      <items count="8">
        <item x="0"/>
        <item x="1"/>
        <item x="2"/>
        <item x="3"/>
        <item x="4"/>
        <item h="1" x="5"/>
        <item h="1" x="6"/>
        <item t="default"/>
      </items>
    </pivotField>
    <pivotField axis="axisCol" showAll="0">
      <items count="7">
        <item x="0"/>
        <item x="4"/>
        <item x="3"/>
        <item x="2"/>
        <item x="1"/>
        <item h="1" x="5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2">
    <field x="2"/>
    <field x="-2"/>
  </colFields>
  <colItems count="12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 t="grand">
      <x/>
    </i>
    <i t="grand" i="1">
      <x/>
    </i>
  </colItems>
  <dataFields count="2">
    <dataField name="Summe von Selbstbeteiligung 2026" fld="9" baseField="1" baseItem="2" numFmtId="4"/>
    <dataField name="Anzahl von Selbstbeteiligung 2026_2" fld="9" subtotal="count" baseField="1" baseItem="2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PivotTable2" cacheId="0" applyNumberFormats="0" applyBorderFormats="0" applyFontFormats="0" applyPatternFormats="0" applyAlignmentFormats="0" applyWidthHeightFormats="1" dataCaption="Werte" updatedVersion="7" minRefreshableVersion="3" useAutoFormatting="1" itemPrintTitles="1" createdVersion="7" indent="0" outline="1" outlineData="1" multipleFieldFilters="0">
  <location ref="A2:G9" firstHeaderRow="1" firstDataRow="2" firstDataCol="1"/>
  <pivotFields count="8">
    <pivotField numFmtId="14" showAll="0"/>
    <pivotField axis="axisRow" numFmtId="1" showAll="0">
      <items count="7">
        <item x="0"/>
        <item x="2"/>
        <item x="3"/>
        <item x="1"/>
        <item x="4"/>
        <item h="1" x="5"/>
        <item t="default"/>
      </items>
    </pivotField>
    <pivotField showAll="0"/>
    <pivotField showAll="0">
      <items count="8">
        <item x="5"/>
        <item x="1"/>
        <item x="2"/>
        <item x="0"/>
        <item x="3"/>
        <item x="6"/>
        <item x="4"/>
        <item t="default"/>
      </items>
    </pivotField>
    <pivotField axis="axisCol" showAll="0">
      <items count="6">
        <item x="4"/>
        <item x="1"/>
        <item x="0"/>
        <item x="2"/>
        <item x="3"/>
        <item t="default"/>
      </items>
    </pivotField>
    <pivotField numFmtId="4" showAll="0"/>
    <pivotField numFmtId="4" showAll="0"/>
    <pivotField dataField="1" numFmtId="4"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4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TABW von Entschädigung" fld="7" subtotal="stdDev" baseField="1" baseItem="1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FE5DB8E-CB66-43DA-8383-ABAD7ED98514}" name="Objektliste" displayName="Objektliste" ref="A1:W257" totalsRowCount="1" headerRowDxfId="107" headerRowCellStyle="Standard 9" dataCellStyle="Standard 9">
  <autoFilter ref="A1:W256" xr:uid="{BB88DBD1-237B-43BC-8CC4-244019A83073}"/>
  <tableColumns count="23">
    <tableColumn id="1" xr3:uid="{E71FEEEF-BA20-43E9-9B6C-2A94B86D554F}" name="Nr. (neu)" totalsRowLabel="Ergebnis" dataDxfId="45"/>
    <tableColumn id="2" xr3:uid="{1F3D3CEB-F11E-4AA1-A542-A64E7D77286D}" name="Risiko(bezeichnung)" dataDxfId="44" totalsRowDxfId="20" dataCellStyle="Standard 6 2"/>
    <tableColumn id="3" xr3:uid="{DA1EA053-1FA4-4396-B09C-71FAA5AEA65A}" name="GPS" dataDxfId="43"/>
    <tableColumn id="4" xr3:uid="{2AECD1AE-5340-4917-A21D-3C4E3AB5ACF4}" name="PLZ" dataDxfId="42" totalsRowDxfId="19"/>
    <tableColumn id="5" xr3:uid="{E242D4BD-61F5-4E07-BB40-DC9075F710D2}" name="Ort(steil)" dataDxfId="41" totalsRowDxfId="18"/>
    <tableColumn id="6" xr3:uid="{4519BB68-0A2F-47BD-BC21-59F92D81EB03}" name="Straße" dataDxfId="40" totalsRowDxfId="17"/>
    <tableColumn id="7" xr3:uid="{91CFFE26-963E-434C-B514-6BE1DEBAB084}" name="Haus Nr." dataDxfId="39" totalsRowDxfId="16"/>
    <tableColumn id="10" xr3:uid="{6F598620-244D-44C8-AA98-154DE9A37222}" name="Versicherungs-summe Gebäude Feuer" totalsRowFunction="sum" dataDxfId="38" totalsRowDxfId="15" dataCellStyle="Standard 9"/>
    <tableColumn id="11" xr3:uid="{C8E09202-3FA9-4C37-BF6E-DB893AC271AC}" name="Versicherungs-summe Gebäude LW" totalsRowFunction="sum" dataDxfId="37" totalsRowDxfId="14" dataCellStyle="Standard 9"/>
    <tableColumn id="12" xr3:uid="{02486BF4-E26B-4B40-BDE3-816B79202A24}" name="Versicherungs-summe Gebäude Sturm/Hagel" totalsRowFunction="sum" dataDxfId="36" totalsRowDxfId="13" dataCellStyle="Standard 9"/>
    <tableColumn id="14" xr3:uid="{EA85629A-EFDE-4A3D-9491-24B6AC314FF0}" name="Versicherungssumme Gebäude Elementar vor ZÜRS" totalsRowFunction="sum" dataDxfId="35" totalsRowDxfId="12" dataCellStyle="Währung 3"/>
    <tableColumn id="21" xr3:uid="{52FF1238-E020-47C0-86ED-70A330C58A15}" name="Versicherungs-summe Gebäude Überschwemmung vor ZÜRS-Zuordnung" totalsRowFunction="sum" dataDxfId="34" totalsRowDxfId="11" dataCellStyle="Währung 3"/>
    <tableColumn id="9" xr3:uid="{12027FDA-C472-4C57-A512-A41C10197531}" name="Versicherungs-summe Gebäude Überschwemmung" totalsRowFunction="sum" dataDxfId="33" totalsRowDxfId="10">
      <calculatedColumnFormula>IF(Objektliste[[#This Row],[ZÜRS-Zone]]&gt;3,0,Objektliste[[#This Row],[Versicherungs-summe Gebäude Überschwemmung vor ZÜRS-Zuordnung]])</calculatedColumnFormula>
    </tableColumn>
    <tableColumn id="13" xr3:uid="{8FE47CE4-E02C-4912-AFB0-682EA019E1C5}" name="Versicherungs-summe Gebäude Innere Unruhen, Böswillige Beschädigung, Streik, Aussperrung (Los 2)" totalsRowFunction="sum" dataDxfId="32" totalsRowDxfId="9" dataCellStyle="Währung 3"/>
    <tableColumn id="15" xr3:uid="{25249512-B3C5-49B5-8FAA-E737A58DB589}" name="Versicherungs-summe Inventar Feuer" totalsRowFunction="sum" dataDxfId="31" totalsRowDxfId="8" dataCellStyle="Währung 3"/>
    <tableColumn id="16" xr3:uid="{DEA1B1BD-193A-437D-90F1-B46FD9498D2B}" name="Versicherungs-summe Inventar LW" totalsRowFunction="sum" dataDxfId="30" totalsRowDxfId="7" dataCellStyle="Währung 3"/>
    <tableColumn id="17" xr3:uid="{33AC5818-C4D9-4598-8F97-19A3D7F0134F}" name="Versicherungs-summe Inventar Sturm" totalsRowFunction="sum" dataDxfId="29" totalsRowDxfId="6" dataCellStyle="Währung 3"/>
    <tableColumn id="18" xr3:uid="{EC5443F8-E1D6-4979-80CD-1B1880E54BB2}" name="Versicherungs-summe Inventar ED" totalsRowFunction="sum" dataDxfId="28" totalsRowDxfId="5" dataCellStyle="Währung 3"/>
    <tableColumn id="19" xr3:uid="{41C44A2E-482B-424B-A17C-350D676FE6D1}" name="Versicherungssumme Inventar Elementar vor ZÜRS" totalsRowFunction="sum" dataDxfId="23" totalsRowDxfId="4" dataCellStyle="Währung 3"/>
    <tableColumn id="22" xr3:uid="{AB13D197-3B96-4A9A-9E62-39A4F0CC1FC1}" name="Versicherungs-summe Inventar Überschwemmung" totalsRowFunction="sum" dataDxfId="27" totalsRowDxfId="3" dataCellStyle="Währung 3"/>
    <tableColumn id="23" xr3:uid="{65EEF74D-2E5E-4628-9C90-B3372A78838F}" name="Versicherungs-summe Inventar Innere Unruhen, Böswillige Beschädigung, Streik, Aussperrung (Los 2)" totalsRowFunction="sum" dataDxfId="26" totalsRowDxfId="2" dataCellStyle="Währung 3"/>
    <tableColumn id="20" xr3:uid="{22D4C3BF-BD68-45E1-8459-A41CDBA7F49D}" name="ZÜRS-Zone" dataDxfId="25" totalsRowDxfId="1" dataCellStyle="Standard 9"/>
    <tableColumn id="8" xr3:uid="{C132E6B7-EA30-4BA5-8E40-CB9578C45396}" name="Bemerkungen" dataDxfId="24" totalsRowDxfId="0" dataCellStyle="Standard 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2D7BF6C-88F4-48F9-9AEC-A9D0F22F0D64}" name="Schadenliste" displayName="Schadenliste" ref="A1:K212" totalsRowCount="1" headerRowDxfId="106" headerRowBorderDxfId="105" tableBorderDxfId="104" dataCellStyle="Standard 2">
  <autoFilter ref="A1:K211" xr:uid="{00000000-0009-0000-0000-000002000000}"/>
  <tableColumns count="11">
    <tableColumn id="1" xr3:uid="{80EB0DBA-D364-49B5-8198-27AA60370208}" name="Schadendatum" totalsRowLabel="Ergebnis" dataDxfId="103" totalsRowDxfId="102" dataCellStyle="Standard 2"/>
    <tableColumn id="2" xr3:uid="{E7AEBD1C-47A3-49AA-AF6B-EF5B3C7033C0}" name="Schadenjahr" dataDxfId="101" totalsRowDxfId="100" dataCellStyle="Standard 2">
      <calculatedColumnFormula>YEAR(Schadenliste[[#This Row],[Schadendatum]])</calculatedColumnFormula>
    </tableColumn>
    <tableColumn id="4" xr3:uid="{40AD04DF-FEE1-4BE1-A8CA-8CAD5AD223CF}" name="Gefahr " dataDxfId="99" totalsRowDxfId="98" dataCellStyle="Standard 2"/>
    <tableColumn id="5" xr3:uid="{9F4D6093-4690-45DE-8FBD-43311F2A5CD1}" name="Schadenaufwand des Versicherers" totalsRowFunction="sum" dataDxfId="97" totalsRowDxfId="96" dataCellStyle="Währung"/>
    <tableColumn id="6" xr3:uid="{D3E16FD6-C4F0-4777-9324-9AA8994922C0}" name="Rest-Reserve" totalsRowFunction="sum" dataDxfId="95" totalsRowDxfId="94" dataCellStyle="Währung"/>
    <tableColumn id="7" xr3:uid="{A8225DAD-EF25-4A0C-84EE-58E34FB76AFD}" name="Aufwand unter Berücksichtigung der Reserve" totalsRowFunction="sum" dataDxfId="93" totalsRowDxfId="92" dataCellStyle="Währung"/>
    <tableColumn id="8" xr3:uid="{F0671124-E555-49E4-84BE-F6B75528541E}" name="Zahlungen des Versicherungsnehmers unterhalb der SB" totalsRowFunction="sum" dataDxfId="91" totalsRowDxfId="90" dataCellStyle="Währung"/>
    <tableColumn id="3" xr3:uid="{3061A6EE-9ECC-4B7B-A4FA-C7D4CF1EE2A0}" name="Vom Versicherungsnehmer noch geplante Reparaturkosten" totalsRowFunction="sum" dataDxfId="89" totalsRowDxfId="88" dataCellStyle="Währung"/>
    <tableColumn id="9" xr3:uid="{02E73FAC-67C8-40F6-BEB7-B10370654F61}" name="Wahrscheinlicher Schadenaufwand " totalsRowFunction="sum" dataDxfId="87" totalsRowDxfId="86" dataCellStyle="Standard 2">
      <calculatedColumnFormula>SUM(Schadenliste[[#This Row],[Aufwand unter Berücksichtigung der Reserve]:[Vom Versicherungsnehmer noch geplante Reparaturkosten]])</calculatedColumnFormula>
    </tableColumn>
    <tableColumn id="10" xr3:uid="{400C6E82-8DFE-4A05-AFE3-3500FBCCB10A}" name="Selbstbeteiligung 2026" dataDxfId="85" totalsRowDxfId="84" dataCellStyle="Standard 2"/>
    <tableColumn id="11" xr3:uid="{8C7E81AF-9289-4B21-BF06-D2E6218346E0}" name="Zahlung Versicherer" dataDxfId="83" totalsRowDxfId="82" dataCellStyle="Standard 2">
      <calculatedColumnFormula>IF(Schadenliste[[#This Row],[Wahrscheinlicher Schadenaufwand ]]&lt;Schadenliste[[#This Row],[Selbstbeteiligung 2026]],0,Schadenliste[[#This Row],[Wahrscheinlicher Schadenaufwand ]]-Schadenliste[[#This Row],[Selbstbeteiligung 2026]])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CF292E5-9243-4207-8C24-214A24FCE446}" name="Tabelle24" displayName="Tabelle24" ref="A1:R82" totalsRowCount="1" headerRowDxfId="81" tableBorderDxfId="80" headerRowCellStyle="Standard 7 2">
  <autoFilter ref="A1:R81" xr:uid="{6DBDAA81-D292-415C-AF45-7A21C3F12F52}"/>
  <tableColumns count="18">
    <tableColumn id="1" xr3:uid="{01665201-8869-4332-AB7C-EDFA053DF63C}" name="lfd. Nr." totalsRowLabel="Ergebnis"/>
    <tableColumn id="2" xr3:uid="{E610044C-6E2C-4305-9734-0DF31F0EA25D}" name="Adresse / Nutzung" dataDxfId="79" totalsRowDxfId="78" dataCellStyle="Standard 6 2"/>
    <tableColumn id="3" xr3:uid="{4313E02D-2D89-4777-A72F-3731FD235CFB}" name="Kostenstelle" dataDxfId="77" totalsRowDxfId="76" dataCellStyle="Standard 7 2"/>
    <tableColumn id="4" xr3:uid="{DECC70D1-CD19-4598-A157-15391F52811D}" name="Versicherungssumme Einbruchdiebstahl" totalsRowFunction="sum" dataDxfId="75" totalsRowDxfId="74" dataCellStyle="Standard 7 2"/>
    <tableColumn id="17" xr3:uid="{691A619A-18A9-48E9-9FDF-3FFB362026B8}" name="Ermittelter Versicherungswert Inventar" totalsRowFunction="count" dataDxfId="73" totalsRowDxfId="72" dataCellStyle="Standard 7 2">
      <calculatedColumnFormula>ROUND(Tabelle24[[#This Row],[Versicherungssumme Feuer Gebäude]]*0.13,0)</calculatedColumnFormula>
    </tableColumn>
    <tableColumn id="18" xr3:uid="{46D7C9C4-5D3D-4666-9A75-83303CB8BDB6}" name="Fragen zur Inventarwertermittlung" dataDxfId="71" totalsRowDxfId="70" dataCellStyle="Standard 7 2"/>
    <tableColumn id="5" xr3:uid="{5044730E-05EC-4FC9-8C20-5072DAD98992}" name="Versicherungssumme Feuer Gebäude" totalsRowFunction="sum" dataDxfId="69" totalsRowDxfId="68" dataCellStyle="Standard 7 2"/>
    <tableColumn id="6" xr3:uid="{691D9D7C-ABE6-41EB-883C-A1AAB2C1AAF0}" name="Versicherungssumme Feuer Inventar" totalsRowFunction="sum" dataDxfId="67" totalsRowDxfId="66" dataCellStyle="Standard 6 2"/>
    <tableColumn id="7" xr3:uid="{2838824D-A46D-4925-8850-759449A8CD1C}" name="Versicherungssumme Leitungswasser Gebäude" totalsRowFunction="sum" dataDxfId="65" totalsRowDxfId="64" dataCellStyle="Standard 6 2"/>
    <tableColumn id="8" xr3:uid="{D920DE75-1FCF-49E2-935A-59DD9434AF44}" name="Versicherungssumme Leitungswasser Inventar" totalsRowFunction="sum" dataDxfId="63" totalsRowDxfId="62" dataCellStyle="Standard 6 2"/>
    <tableColumn id="9" xr3:uid="{B090EF24-B3A6-4C71-B2B8-84DB0B443086}" name="Versicherungssumme Sturm Gebäude" totalsRowFunction="sum" dataDxfId="61" totalsRowDxfId="60" dataCellStyle="Standard 6 2"/>
    <tableColumn id="10" xr3:uid="{12C237F7-8A97-4FA4-93A1-904AF840D33F}" name="Versicherungssumme Sturm Inventar" totalsRowFunction="sum" dataDxfId="59" totalsRowDxfId="58" dataCellStyle="Standard 6 2"/>
    <tableColumn id="11" xr3:uid="{1B185F1D-2497-498A-87D1-F9E70241BA1B}" name="Versicherungssumme Überschwemmung Gebäude" totalsRowFunction="sum" dataDxfId="57" totalsRowDxfId="56" dataCellStyle="Standard 6 2"/>
    <tableColumn id="12" xr3:uid="{C3BD7FCB-D5A6-4231-B73E-E0DF61E19ACD}" name="Versicherungssumme Überschwemmung Inventar" totalsRowFunction="sum" dataDxfId="55" totalsRowDxfId="54" dataCellStyle="Standard 6 2"/>
    <tableColumn id="13" xr3:uid="{546BC6E1-34BC-4C34-A977-647965CA7497}" name="Denkmal-_x000a_schutz" dataDxfId="53" totalsRowDxfId="52" dataCellStyle="Standard 7 2"/>
    <tableColumn id="14" xr3:uid="{60F0E1A5-417D-4009-8A24-5BE095770021}" name="GPS-Daten" dataDxfId="51" totalsRowDxfId="50" dataCellStyle="Standard 7 2"/>
    <tableColumn id="15" xr3:uid="{80FB2C0D-3CC5-4445-90E4-0A73720AA54C}" name="Bruttojahresmietwert (BJMW) soweit nicht zu _x000a_Wohnzwecken genutzt / EUR" totalsRowFunction="sum" dataDxfId="49" totalsRowDxfId="48" dataCellStyle="Standard 6 2"/>
    <tableColumn id="16" xr3:uid="{06E113FD-84A3-402A-88A0-E8A0BB65AE30}" name="Sonstige Informationen" totalsRowFunction="count" dataDxfId="47" totalsRowDxfId="46" dataCellStyle="Standard 7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rgb="FFFF0000"/>
    <pageSetUpPr fitToPage="1"/>
  </sheetPr>
  <dimension ref="A1:X65"/>
  <sheetViews>
    <sheetView workbookViewId="0">
      <selection activeCell="H22" sqref="H22"/>
    </sheetView>
  </sheetViews>
  <sheetFormatPr baseColWidth="10" defaultColWidth="11.42578125" defaultRowHeight="12.75"/>
  <cols>
    <col min="1" max="1" width="20.28515625" style="1" bestFit="1" customWidth="1"/>
    <col min="2" max="2" width="24.42578125" style="1" bestFit="1" customWidth="1"/>
    <col min="3" max="3" width="25.85546875" style="1" bestFit="1" customWidth="1"/>
    <col min="4" max="4" width="22.28515625" style="1" bestFit="1" customWidth="1"/>
    <col min="5" max="5" width="30.7109375" style="1" bestFit="1" customWidth="1"/>
    <col min="6" max="6" width="31.140625" style="1" bestFit="1" customWidth="1"/>
    <col min="7" max="7" width="21.85546875" style="1" bestFit="1" customWidth="1"/>
    <col min="8" max="8" width="22.28515625" style="1" bestFit="1" customWidth="1"/>
    <col min="9" max="9" width="21.85546875" style="1" bestFit="1" customWidth="1"/>
    <col min="10" max="10" width="22.28515625" style="1" bestFit="1" customWidth="1"/>
    <col min="11" max="11" width="30.7109375" style="1" bestFit="1" customWidth="1"/>
    <col min="12" max="12" width="31.140625" style="1" bestFit="1" customWidth="1"/>
    <col min="13" max="13" width="11.42578125" style="1"/>
    <col min="14" max="14" width="12.7109375" style="8" customWidth="1"/>
    <col min="15" max="15" width="12.42578125" style="1" customWidth="1"/>
    <col min="16" max="16384" width="11.42578125" style="1"/>
  </cols>
  <sheetData>
    <row r="1" spans="1:24" ht="12.75" customHeight="1">
      <c r="A1" s="210" t="s">
        <v>14</v>
      </c>
      <c r="B1" s="210" t="s">
        <v>15</v>
      </c>
      <c r="C1" s="210" t="s">
        <v>16</v>
      </c>
      <c r="D1" s="210" t="s">
        <v>17</v>
      </c>
      <c r="E1" s="210" t="s">
        <v>18</v>
      </c>
      <c r="F1" s="210" t="s">
        <v>19</v>
      </c>
      <c r="G1" s="210" t="s">
        <v>20</v>
      </c>
      <c r="H1" s="210" t="s">
        <v>21</v>
      </c>
      <c r="I1" s="210" t="s">
        <v>22</v>
      </c>
      <c r="J1" s="215" t="s">
        <v>23</v>
      </c>
      <c r="K1" s="215"/>
      <c r="L1" s="215" t="s">
        <v>24</v>
      </c>
      <c r="M1" s="215"/>
      <c r="N1" s="216" t="s">
        <v>20</v>
      </c>
      <c r="O1" s="210" t="s">
        <v>22</v>
      </c>
    </row>
    <row r="2" spans="1:24" s="3" customFormat="1">
      <c r="A2" s="211"/>
      <c r="B2" s="211"/>
      <c r="C2" s="211"/>
      <c r="D2" s="211"/>
      <c r="E2" s="211"/>
      <c r="F2" s="211"/>
      <c r="G2" s="211"/>
      <c r="H2" s="211"/>
      <c r="I2" s="211"/>
      <c r="J2" s="2" t="s">
        <v>6</v>
      </c>
      <c r="K2" s="2" t="s">
        <v>25</v>
      </c>
      <c r="L2" s="2" t="s">
        <v>6</v>
      </c>
      <c r="M2" s="2" t="s">
        <v>25</v>
      </c>
      <c r="N2" s="217"/>
      <c r="O2" s="211"/>
    </row>
    <row r="3" spans="1:24">
      <c r="A3" s="4" t="s">
        <v>2</v>
      </c>
      <c r="B3" s="5">
        <f>'Sach-Kalkulation'!B3</f>
        <v>151821.64761904761</v>
      </c>
      <c r="C3" s="18">
        <f>'Sach-Kalkulation'!C3</f>
        <v>29</v>
      </c>
      <c r="D3" s="5">
        <f t="shared" ref="D3:D7" si="0">B3/C3</f>
        <v>5235.2292282430208</v>
      </c>
      <c r="E3" s="5">
        <f>B3/5</f>
        <v>30364.329523809523</v>
      </c>
      <c r="F3" s="4">
        <f>IF($D$11=0,$D$12,$D$11)</f>
        <v>30</v>
      </c>
      <c r="G3" s="5">
        <f>I3/1.132</f>
        <v>32366.113074204954</v>
      </c>
      <c r="H3" s="5">
        <f>G3*0.6*0.22</f>
        <v>4272.3269257950533</v>
      </c>
      <c r="I3" s="5">
        <v>36638.44</v>
      </c>
      <c r="J3" s="6">
        <f>'Sach-Kalkulation'!J3</f>
        <v>821247876.3865459</v>
      </c>
      <c r="K3" s="6">
        <f>'Sach-Kalkulation'!K3</f>
        <v>66316593.06050761</v>
      </c>
      <c r="L3" s="7">
        <v>0.13900000000000001</v>
      </c>
      <c r="M3" s="7">
        <v>0.13900000000000001</v>
      </c>
      <c r="N3" s="5">
        <f t="shared" ref="N3:N7" si="1">ROUND(L3*J3/1000,2)+ROUND(M3*K3/1000,2)</f>
        <v>123371.45999999999</v>
      </c>
      <c r="O3" s="5">
        <f>ROUND(N3*1.132,2)</f>
        <v>139656.49</v>
      </c>
      <c r="P3" s="8"/>
      <c r="Q3" s="15"/>
    </row>
    <row r="4" spans="1:24">
      <c r="A4" s="4" t="s">
        <v>3</v>
      </c>
      <c r="B4" s="5">
        <f>'Sach-Kalkulation'!B4</f>
        <v>1336930.4247619044</v>
      </c>
      <c r="C4" s="18">
        <f>'Sach-Kalkulation'!C4</f>
        <v>111</v>
      </c>
      <c r="D4" s="5">
        <f t="shared" si="0"/>
        <v>12044.418241098238</v>
      </c>
      <c r="E4" s="5">
        <f>B4/5</f>
        <v>267386.08495238086</v>
      </c>
      <c r="F4" s="4">
        <f>IF($D$11=0,$D$12,$D$11)</f>
        <v>30</v>
      </c>
      <c r="G4" s="5">
        <f>I4/1.19</f>
        <v>18837.831932773111</v>
      </c>
      <c r="H4" s="5">
        <f>G4*0.19</f>
        <v>3579.1880672268912</v>
      </c>
      <c r="I4" s="5">
        <v>22417.02</v>
      </c>
      <c r="J4" s="6">
        <f>'Sach-Kalkulation'!J4</f>
        <v>821169958.0460459</v>
      </c>
      <c r="K4" s="6">
        <f>'Sach-Kalkulation'!K4</f>
        <v>66316593.06050761</v>
      </c>
      <c r="L4" s="7">
        <v>0.188</v>
      </c>
      <c r="M4" s="7">
        <v>0.188</v>
      </c>
      <c r="N4" s="5">
        <f t="shared" si="1"/>
        <v>166847.47</v>
      </c>
      <c r="O4" s="5">
        <f>ROUND(N4*1.19,2)</f>
        <v>198548.49</v>
      </c>
      <c r="P4" s="8"/>
      <c r="Q4" s="15"/>
    </row>
    <row r="5" spans="1:24">
      <c r="A5" s="4" t="s">
        <v>4</v>
      </c>
      <c r="B5" s="5">
        <f>'Sach-Kalkulation'!B5</f>
        <v>22177.981428571424</v>
      </c>
      <c r="C5" s="18">
        <f>'Sach-Kalkulation'!C5</f>
        <v>9</v>
      </c>
      <c r="D5" s="5">
        <f t="shared" si="0"/>
        <v>2464.2201587301583</v>
      </c>
      <c r="E5" s="5">
        <f>B5/5</f>
        <v>4435.5962857142849</v>
      </c>
      <c r="F5" s="4">
        <f>IF($D$11=0,$D$12,$D$11)</f>
        <v>30</v>
      </c>
      <c r="G5" s="5">
        <f>I5/1.19</f>
        <v>9084.6134453781524</v>
      </c>
      <c r="H5" s="5">
        <f>G5*0.19</f>
        <v>1726.076554621849</v>
      </c>
      <c r="I5" s="5">
        <v>10810.69</v>
      </c>
      <c r="J5" s="6">
        <f>'Sach-Kalkulation'!J5</f>
        <v>821169958.0460459</v>
      </c>
      <c r="K5" s="6">
        <f>'Sach-Kalkulation'!K5</f>
        <v>66316593.06050761</v>
      </c>
      <c r="L5" s="7">
        <v>7.3999999999999996E-2</v>
      </c>
      <c r="M5" s="7">
        <v>7.3999999999999996E-2</v>
      </c>
      <c r="N5" s="5">
        <f t="shared" si="1"/>
        <v>65674.010000000009</v>
      </c>
      <c r="O5" s="5">
        <f>ROUND(N5*1.19,2)</f>
        <v>78152.070000000007</v>
      </c>
      <c r="P5" s="8"/>
      <c r="Q5" s="15"/>
    </row>
    <row r="6" spans="1:24">
      <c r="A6" s="4" t="s">
        <v>5</v>
      </c>
      <c r="B6" s="5">
        <f>'Sach-Kalkulation'!B6</f>
        <v>91530.653809523821</v>
      </c>
      <c r="C6" s="4">
        <f>'Sach-Kalkulation'!C6</f>
        <v>12</v>
      </c>
      <c r="D6" s="5">
        <f t="shared" si="0"/>
        <v>7627.5544841269848</v>
      </c>
      <c r="E6" s="5">
        <f>B6/5</f>
        <v>18306.130761904766</v>
      </c>
      <c r="F6" s="4">
        <f>IF($D$11=0,$D$12,$D$11)</f>
        <v>30</v>
      </c>
      <c r="G6" s="5">
        <f>I6/1.19</f>
        <v>18023.151260504201</v>
      </c>
      <c r="H6" s="5">
        <f>G6*0.19</f>
        <v>3424.3987394957981</v>
      </c>
      <c r="I6" s="5">
        <v>21447.55</v>
      </c>
      <c r="J6" s="6">
        <f>'Sach-Kalkulation'!J6</f>
        <v>821169958.0460459</v>
      </c>
      <c r="K6" s="6">
        <f>'Sach-Kalkulation'!K6</f>
        <v>66316593.06050761</v>
      </c>
      <c r="L6" s="7">
        <v>0.20200000000000001</v>
      </c>
      <c r="M6" s="7">
        <v>0.20200000000000001</v>
      </c>
      <c r="N6" s="5">
        <f t="shared" si="1"/>
        <v>179272.28</v>
      </c>
      <c r="O6" s="5">
        <f>ROUND(N6*1.19,2)</f>
        <v>213334.01</v>
      </c>
      <c r="P6" s="8"/>
      <c r="Q6" s="15"/>
    </row>
    <row r="7" spans="1:24">
      <c r="A7" s="4" t="s">
        <v>1</v>
      </c>
      <c r="B7" s="5">
        <f>'Sach-Kalkulation'!B8</f>
        <v>132219.66142857139</v>
      </c>
      <c r="C7" s="18">
        <f>'Sach-Kalkulation'!C8</f>
        <v>29</v>
      </c>
      <c r="D7" s="5">
        <f t="shared" si="0"/>
        <v>4559.2986699507373</v>
      </c>
      <c r="E7" s="5">
        <f>B7/5</f>
        <v>26443.932285714276</v>
      </c>
      <c r="F7" s="4">
        <f>IF($D$11=0,$D$12,$D$11)</f>
        <v>30</v>
      </c>
      <c r="G7" s="5">
        <f t="shared" ref="G7" si="2">I7/1.19</f>
        <v>18511.73949579832</v>
      </c>
      <c r="H7" s="5">
        <f>G7*0.19</f>
        <v>3517.2305042016806</v>
      </c>
      <c r="I7" s="5">
        <v>22028.97</v>
      </c>
      <c r="J7" s="6"/>
      <c r="K7" s="6">
        <f>'Sach-Kalkulation'!K8</f>
        <v>66316593.06050761</v>
      </c>
      <c r="L7" s="6"/>
      <c r="M7" s="7">
        <v>0.48</v>
      </c>
      <c r="N7" s="5">
        <f t="shared" si="1"/>
        <v>31831.96</v>
      </c>
      <c r="O7" s="5">
        <f>ROUND(N7*1.19,2)</f>
        <v>37880.03</v>
      </c>
      <c r="P7" s="8"/>
      <c r="Q7" s="15"/>
    </row>
    <row r="8" spans="1:24">
      <c r="A8" s="4"/>
      <c r="B8" s="5"/>
      <c r="C8" s="4"/>
      <c r="D8" s="5"/>
      <c r="E8" s="5"/>
      <c r="F8" s="4"/>
      <c r="G8" s="5"/>
      <c r="H8" s="5"/>
      <c r="I8" s="5"/>
      <c r="J8" s="4"/>
      <c r="K8" s="4"/>
      <c r="L8" s="4"/>
      <c r="M8" s="4"/>
      <c r="N8" s="5"/>
      <c r="O8" s="5"/>
      <c r="P8" s="8"/>
      <c r="Q8" s="15"/>
    </row>
    <row r="9" spans="1:24">
      <c r="A9" s="4" t="s">
        <v>7</v>
      </c>
      <c r="B9" s="5">
        <f>SUM(B3:B7)</f>
        <v>1734680.3690476189</v>
      </c>
      <c r="C9" s="4">
        <f>SUM(C3:C7)</f>
        <v>190</v>
      </c>
      <c r="D9" s="5">
        <f>B9/C9</f>
        <v>9129.8966791979947</v>
      </c>
      <c r="E9" s="5">
        <f>B9/5</f>
        <v>346936.07380952378</v>
      </c>
      <c r="F9" s="4"/>
      <c r="G9" s="5">
        <f>SUM(G3:G7)</f>
        <v>96823.449208658727</v>
      </c>
      <c r="H9" s="5">
        <f>SUM(H3:H7)</f>
        <v>16519.220791341275</v>
      </c>
      <c r="I9" s="5">
        <f>SUM(I3:I7)</f>
        <v>113342.67000000001</v>
      </c>
      <c r="J9" s="6"/>
      <c r="K9" s="6"/>
      <c r="L9" s="4"/>
      <c r="M9" s="4"/>
      <c r="N9" s="5">
        <f>SUM(N3:N7)</f>
        <v>566997.17999999993</v>
      </c>
      <c r="O9" s="5">
        <f>SUM(O3:O7)</f>
        <v>667571.09000000008</v>
      </c>
      <c r="P9" s="8"/>
      <c r="Q9" s="15"/>
    </row>
    <row r="11" spans="1:24">
      <c r="A11" s="212" t="s">
        <v>26</v>
      </c>
      <c r="B11" s="213"/>
      <c r="C11" s="214"/>
      <c r="D11" s="7">
        <v>30</v>
      </c>
    </row>
    <row r="12" spans="1:24">
      <c r="A12" s="212" t="s">
        <v>27</v>
      </c>
      <c r="B12" s="213"/>
      <c r="C12" s="214"/>
      <c r="D12" s="4">
        <v>20</v>
      </c>
    </row>
    <row r="14" spans="1:24">
      <c r="C14" s="28"/>
      <c r="D14" s="29"/>
      <c r="E14" s="29"/>
      <c r="F14" s="29"/>
      <c r="G14" s="29"/>
      <c r="H14" s="29"/>
      <c r="I14" s="29"/>
      <c r="J14" s="30"/>
      <c r="L14" s="37"/>
      <c r="M14" s="38"/>
      <c r="N14" s="39"/>
      <c r="O14" s="40"/>
      <c r="Q14" s="28"/>
      <c r="R14" s="29"/>
      <c r="S14" s="29"/>
      <c r="T14" s="29"/>
      <c r="U14" s="29"/>
      <c r="V14" s="29"/>
      <c r="W14" s="29"/>
      <c r="X14" s="30"/>
    </row>
    <row r="15" spans="1:24">
      <c r="C15" s="31"/>
      <c r="D15" s="32"/>
      <c r="E15" s="32"/>
      <c r="F15" s="32" t="s">
        <v>49</v>
      </c>
      <c r="G15" s="32"/>
      <c r="H15" s="32"/>
      <c r="I15" s="32"/>
      <c r="J15" s="33"/>
      <c r="L15" s="41"/>
      <c r="M15" s="43" t="s">
        <v>34</v>
      </c>
      <c r="N15" s="42"/>
      <c r="O15" s="44"/>
      <c r="Q15" s="31"/>
      <c r="R15" s="32"/>
      <c r="S15" s="32"/>
      <c r="T15" s="32" t="s">
        <v>42</v>
      </c>
      <c r="U15" s="32"/>
      <c r="V15" s="32"/>
      <c r="W15" s="32"/>
      <c r="X15" s="33"/>
    </row>
    <row r="16" spans="1:24" ht="38.25">
      <c r="C16" s="31"/>
      <c r="D16" s="32"/>
      <c r="E16" s="32"/>
      <c r="F16" s="56" t="s">
        <v>44</v>
      </c>
      <c r="G16" s="56" t="s">
        <v>36</v>
      </c>
      <c r="H16" s="56" t="s">
        <v>35</v>
      </c>
      <c r="I16" s="32"/>
      <c r="J16" s="33"/>
      <c r="L16" s="41"/>
      <c r="M16" s="57" t="s">
        <v>36</v>
      </c>
      <c r="N16" s="58" t="s">
        <v>35</v>
      </c>
      <c r="O16" s="44"/>
      <c r="Q16" s="31"/>
      <c r="R16" s="32"/>
      <c r="S16" s="32"/>
      <c r="T16" s="56" t="s">
        <v>45</v>
      </c>
      <c r="U16" s="56" t="s">
        <v>46</v>
      </c>
      <c r="V16" s="56" t="s">
        <v>48</v>
      </c>
      <c r="W16" s="32"/>
      <c r="X16" s="33"/>
    </row>
    <row r="17" spans="3:24">
      <c r="C17" s="31"/>
      <c r="D17" s="32"/>
      <c r="E17" s="32"/>
      <c r="F17" s="54"/>
      <c r="G17" s="54"/>
      <c r="H17" s="54"/>
      <c r="I17" s="32"/>
      <c r="J17" s="33"/>
      <c r="L17" s="41"/>
      <c r="M17" s="59"/>
      <c r="N17" s="60"/>
      <c r="O17" s="44"/>
      <c r="Q17" s="31"/>
      <c r="R17" s="32"/>
      <c r="S17" s="32"/>
      <c r="T17" s="54"/>
      <c r="U17" s="54"/>
      <c r="V17" s="32"/>
      <c r="W17" s="32"/>
      <c r="X17" s="33"/>
    </row>
    <row r="18" spans="3:24">
      <c r="C18" s="31"/>
      <c r="D18" s="53" t="s">
        <v>31</v>
      </c>
      <c r="E18" s="55"/>
      <c r="F18" s="50">
        <f>ROUND(E9/G9*100,2)</f>
        <v>358.32</v>
      </c>
      <c r="G18" s="51">
        <f>D9</f>
        <v>9129.8966791979947</v>
      </c>
      <c r="H18" s="51">
        <v>2886.81</v>
      </c>
      <c r="I18" s="32"/>
      <c r="J18" s="33"/>
      <c r="L18" s="41"/>
      <c r="M18" s="52">
        <v>2325.6799999999998</v>
      </c>
      <c r="N18" s="52">
        <v>7172.82</v>
      </c>
      <c r="O18" s="44"/>
      <c r="Q18" s="31"/>
      <c r="R18" s="53" t="s">
        <v>47</v>
      </c>
      <c r="S18" s="55"/>
      <c r="T18" s="50">
        <f>ROUND(E9/N9*100,2)</f>
        <v>61.19</v>
      </c>
      <c r="U18" s="51">
        <f>O9</f>
        <v>667571.09000000008</v>
      </c>
      <c r="V18" s="51">
        <f>I9</f>
        <v>113342.67000000001</v>
      </c>
      <c r="W18" s="32"/>
      <c r="X18" s="33"/>
    </row>
    <row r="19" spans="3:24">
      <c r="C19" s="31"/>
      <c r="D19" s="53" t="s">
        <v>2</v>
      </c>
      <c r="E19" s="55"/>
      <c r="F19" s="50">
        <v>0</v>
      </c>
      <c r="G19" s="51">
        <f>D3</f>
        <v>5235.2292282430208</v>
      </c>
      <c r="H19" s="51">
        <v>0</v>
      </c>
      <c r="I19" s="32"/>
      <c r="J19" s="33"/>
      <c r="L19" s="41"/>
      <c r="M19" s="52">
        <v>5898.73</v>
      </c>
      <c r="N19" s="52">
        <v>18528.23</v>
      </c>
      <c r="O19" s="44"/>
      <c r="Q19" s="31"/>
      <c r="R19" s="53" t="s">
        <v>2</v>
      </c>
      <c r="S19" s="55"/>
      <c r="T19" s="50">
        <v>0</v>
      </c>
      <c r="U19" s="51">
        <f>O3</f>
        <v>139656.49</v>
      </c>
      <c r="V19" s="51">
        <f>I3</f>
        <v>36638.44</v>
      </c>
      <c r="W19" s="32"/>
      <c r="X19" s="33"/>
    </row>
    <row r="20" spans="3:24">
      <c r="C20" s="31"/>
      <c r="D20" s="53" t="s">
        <v>3</v>
      </c>
      <c r="E20" s="55"/>
      <c r="F20" s="50">
        <f>ROUND(E4/G4*100,2)</f>
        <v>1419.41</v>
      </c>
      <c r="G20" s="51">
        <f>D4</f>
        <v>12044.418241098238</v>
      </c>
      <c r="H20" s="51">
        <f>GETPIVOTDATA("Entschädigung",Vorschlag1!$A$2,"Risiko","Leitungswasser")</f>
        <v>2526.1308465497195</v>
      </c>
      <c r="I20" s="32"/>
      <c r="J20" s="33"/>
      <c r="L20" s="41"/>
      <c r="M20" s="52">
        <v>2013.81</v>
      </c>
      <c r="N20" s="52">
        <v>5180.7</v>
      </c>
      <c r="O20" s="44"/>
      <c r="Q20" s="31"/>
      <c r="R20" s="53" t="s">
        <v>3</v>
      </c>
      <c r="S20" s="55"/>
      <c r="T20" s="50">
        <f>ROUND(E4/N4*100,2)</f>
        <v>160.26</v>
      </c>
      <c r="U20" s="51">
        <f>O4</f>
        <v>198548.49</v>
      </c>
      <c r="V20" s="51">
        <f>I4</f>
        <v>22417.02</v>
      </c>
      <c r="W20" s="32"/>
      <c r="X20" s="33"/>
    </row>
    <row r="21" spans="3:24">
      <c r="C21" s="31"/>
      <c r="D21" s="53" t="s">
        <v>4</v>
      </c>
      <c r="E21" s="55"/>
      <c r="F21" s="50">
        <f>ROUND(E5/G5*100,2)</f>
        <v>48.83</v>
      </c>
      <c r="G21" s="51">
        <f>D5</f>
        <v>2464.2201587301583</v>
      </c>
      <c r="H21" s="51">
        <f>GETPIVOTDATA("Entschädigung",Vorschlag1!$A$2,"Risiko","Sturm")</f>
        <v>1396.1395053520341</v>
      </c>
      <c r="I21" s="32"/>
      <c r="J21" s="33"/>
      <c r="L21" s="41"/>
      <c r="M21" s="52">
        <v>1296.19</v>
      </c>
      <c r="N21" s="52">
        <v>1886.89</v>
      </c>
      <c r="O21" s="44"/>
      <c r="Q21" s="31"/>
      <c r="R21" s="53" t="s">
        <v>4</v>
      </c>
      <c r="S21" s="55"/>
      <c r="T21" s="50">
        <f>ROUND(E5/N5*100,2)</f>
        <v>6.75</v>
      </c>
      <c r="U21" s="51">
        <f>O5</f>
        <v>78152.070000000007</v>
      </c>
      <c r="V21" s="51">
        <f>I5</f>
        <v>10810.69</v>
      </c>
      <c r="W21" s="32"/>
      <c r="X21" s="33"/>
    </row>
    <row r="22" spans="3:24">
      <c r="C22" s="31"/>
      <c r="D22" s="53" t="s">
        <v>5</v>
      </c>
      <c r="E22" s="55"/>
      <c r="F22" s="50">
        <f>ROUND(E6/G6*100,2)</f>
        <v>101.57</v>
      </c>
      <c r="G22" s="51">
        <f>D6</f>
        <v>7627.5544841269848</v>
      </c>
      <c r="H22" s="51" t="e">
        <f>GETPIVOTDATA("Entschädigung",Vorschlag1!$A$2,"Risiko","Überschwemmung")</f>
        <v>#REF!</v>
      </c>
      <c r="I22" s="32"/>
      <c r="J22" s="33"/>
      <c r="L22" s="41"/>
      <c r="M22" s="52">
        <v>394.69</v>
      </c>
      <c r="N22" s="52">
        <v>491.26</v>
      </c>
      <c r="O22" s="44"/>
      <c r="Q22" s="31"/>
      <c r="R22" s="53" t="s">
        <v>32</v>
      </c>
      <c r="S22" s="55"/>
      <c r="T22" s="50"/>
      <c r="U22" s="51"/>
      <c r="V22" s="63" t="e">
        <f>#REF!</f>
        <v>#REF!</v>
      </c>
      <c r="W22" s="32"/>
      <c r="X22" s="33"/>
    </row>
    <row r="23" spans="3:24">
      <c r="C23" s="31"/>
      <c r="D23" s="53" t="s">
        <v>1</v>
      </c>
      <c r="E23" s="55"/>
      <c r="F23" s="50">
        <f>ROUND(E7/G7*100,2)</f>
        <v>142.85</v>
      </c>
      <c r="G23" s="51">
        <f>D7</f>
        <v>4559.2986699507373</v>
      </c>
      <c r="H23" s="51">
        <v>1864.98</v>
      </c>
      <c r="I23" s="32"/>
      <c r="J23" s="33"/>
      <c r="L23" s="41"/>
      <c r="M23" s="52">
        <v>1951.59</v>
      </c>
      <c r="N23" s="52">
        <v>3328.45</v>
      </c>
      <c r="O23" s="44"/>
      <c r="Q23" s="31"/>
      <c r="R23" s="53" t="s">
        <v>1</v>
      </c>
      <c r="S23" s="55"/>
      <c r="T23" s="50">
        <f>ROUND(E7/N7*100,2)</f>
        <v>83.07</v>
      </c>
      <c r="U23" s="51">
        <f>O7</f>
        <v>37880.03</v>
      </c>
      <c r="V23" s="51">
        <f>I7</f>
        <v>22028.97</v>
      </c>
      <c r="W23" s="32"/>
      <c r="X23" s="33"/>
    </row>
    <row r="24" spans="3:24">
      <c r="C24" s="34"/>
      <c r="D24" s="35"/>
      <c r="E24" s="35"/>
      <c r="F24" s="35"/>
      <c r="G24" s="35"/>
      <c r="H24" s="35"/>
      <c r="I24" s="35"/>
      <c r="J24" s="36"/>
      <c r="L24" s="45"/>
      <c r="M24" s="46"/>
      <c r="N24" s="47"/>
      <c r="O24" s="48"/>
      <c r="Q24" s="31"/>
      <c r="R24" s="53" t="s">
        <v>5</v>
      </c>
      <c r="S24" s="55"/>
      <c r="T24" s="50"/>
      <c r="U24" s="51">
        <f>O6</f>
        <v>213334.01</v>
      </c>
      <c r="V24" s="51">
        <f>I6</f>
        <v>21447.55</v>
      </c>
      <c r="W24" s="32"/>
      <c r="X24" s="33"/>
    </row>
    <row r="25" spans="3:24">
      <c r="Q25" s="34"/>
      <c r="R25" s="35"/>
      <c r="S25" s="35"/>
      <c r="T25" s="35"/>
      <c r="U25" s="35"/>
      <c r="V25" s="35"/>
      <c r="W25" s="35"/>
      <c r="X25" s="36"/>
    </row>
    <row r="48" spans="2:12">
      <c r="B48"/>
      <c r="C48" s="19" t="s">
        <v>11</v>
      </c>
      <c r="D48"/>
      <c r="E48"/>
      <c r="F48"/>
      <c r="G48"/>
      <c r="H48"/>
      <c r="I48"/>
      <c r="J48"/>
      <c r="K48"/>
      <c r="L48"/>
    </row>
    <row r="49" spans="2:12">
      <c r="B49"/>
      <c r="C49" t="s">
        <v>41</v>
      </c>
      <c r="D49"/>
      <c r="E49" t="s">
        <v>38</v>
      </c>
      <c r="F49" t="s">
        <v>39</v>
      </c>
      <c r="G49"/>
      <c r="H49"/>
      <c r="I49"/>
      <c r="J49"/>
      <c r="K49"/>
      <c r="L49"/>
    </row>
    <row r="50" spans="2:12">
      <c r="B50" s="19" t="s">
        <v>12</v>
      </c>
      <c r="C50" t="s">
        <v>37</v>
      </c>
      <c r="D50" t="s">
        <v>40</v>
      </c>
      <c r="E50"/>
      <c r="F50"/>
      <c r="G50"/>
      <c r="H50"/>
      <c r="I50"/>
      <c r="J50"/>
      <c r="K50"/>
      <c r="L50"/>
    </row>
    <row r="51" spans="2:12">
      <c r="B51" s="20">
        <v>2019</v>
      </c>
      <c r="C51" s="10">
        <v>0</v>
      </c>
      <c r="D51" s="64">
        <v>1</v>
      </c>
      <c r="E51" s="10">
        <v>0</v>
      </c>
      <c r="F51" s="64">
        <v>1</v>
      </c>
      <c r="G51"/>
      <c r="H51"/>
      <c r="I51"/>
      <c r="J51"/>
      <c r="K51"/>
      <c r="L51"/>
    </row>
    <row r="52" spans="2:12">
      <c r="B52" s="20">
        <v>2020</v>
      </c>
      <c r="C52" s="10">
        <v>311.19</v>
      </c>
      <c r="D52" s="64">
        <v>3</v>
      </c>
      <c r="E52" s="10">
        <v>311.19</v>
      </c>
      <c r="F52" s="64">
        <v>3</v>
      </c>
      <c r="G52"/>
      <c r="H52"/>
      <c r="I52"/>
      <c r="J52"/>
      <c r="K52"/>
      <c r="L52"/>
    </row>
    <row r="53" spans="2:12">
      <c r="B53" s="20">
        <v>2023</v>
      </c>
      <c r="C53" s="10">
        <v>10278.400000000001</v>
      </c>
      <c r="D53" s="64">
        <v>5</v>
      </c>
      <c r="E53" s="10">
        <v>10278.400000000001</v>
      </c>
      <c r="F53" s="64">
        <v>5</v>
      </c>
      <c r="G53"/>
      <c r="H53"/>
      <c r="I53"/>
      <c r="J53"/>
      <c r="K53"/>
      <c r="L53"/>
    </row>
    <row r="54" spans="2:12">
      <c r="B54" s="20" t="s">
        <v>13</v>
      </c>
      <c r="C54" s="10">
        <v>10589.59</v>
      </c>
      <c r="D54" s="64">
        <v>9</v>
      </c>
      <c r="E54" s="10">
        <v>10589.590000000002</v>
      </c>
      <c r="F54" s="64">
        <v>9</v>
      </c>
      <c r="G54"/>
      <c r="H54"/>
      <c r="I54"/>
      <c r="J54"/>
      <c r="K54"/>
      <c r="L54"/>
    </row>
    <row r="55" spans="2:12">
      <c r="B55"/>
      <c r="C55"/>
      <c r="D55"/>
      <c r="E55"/>
      <c r="F55"/>
      <c r="G55"/>
      <c r="H55"/>
      <c r="I55"/>
      <c r="J55"/>
      <c r="K55"/>
      <c r="L55"/>
    </row>
    <row r="56" spans="2:12">
      <c r="B56"/>
      <c r="C56"/>
      <c r="D56"/>
      <c r="E56"/>
      <c r="F56"/>
      <c r="G56"/>
      <c r="H56"/>
      <c r="I56"/>
      <c r="J56"/>
      <c r="K56"/>
      <c r="L56"/>
    </row>
    <row r="57" spans="2:12">
      <c r="B57"/>
      <c r="C57"/>
      <c r="D57"/>
      <c r="E57"/>
      <c r="F57"/>
      <c r="G57"/>
      <c r="H57"/>
      <c r="I57"/>
      <c r="J57"/>
      <c r="K57"/>
      <c r="L57"/>
    </row>
    <row r="58" spans="2:12">
      <c r="B58"/>
      <c r="C58"/>
      <c r="D58"/>
    </row>
    <row r="59" spans="2:12">
      <c r="B59"/>
      <c r="C59"/>
      <c r="D59"/>
    </row>
    <row r="60" spans="2:12">
      <c r="B60"/>
      <c r="C60"/>
      <c r="D60"/>
    </row>
    <row r="61" spans="2:12">
      <c r="B61"/>
      <c r="C61"/>
      <c r="D61"/>
    </row>
    <row r="62" spans="2:12">
      <c r="B62"/>
      <c r="C62"/>
      <c r="D62"/>
    </row>
    <row r="63" spans="2:12">
      <c r="B63"/>
      <c r="C63"/>
      <c r="D63"/>
    </row>
    <row r="64" spans="2:12">
      <c r="B64"/>
      <c r="C64"/>
      <c r="D64"/>
    </row>
    <row r="65" spans="2:4">
      <c r="B65"/>
      <c r="C65"/>
      <c r="D65"/>
    </row>
  </sheetData>
  <sheetProtection selectLockedCells="1"/>
  <mergeCells count="15">
    <mergeCell ref="O1:O2"/>
    <mergeCell ref="A11:C11"/>
    <mergeCell ref="A12:C12"/>
    <mergeCell ref="G1:G2"/>
    <mergeCell ref="H1:H2"/>
    <mergeCell ref="I1:I2"/>
    <mergeCell ref="J1:K1"/>
    <mergeCell ref="L1:M1"/>
    <mergeCell ref="N1:N2"/>
    <mergeCell ref="A1:A2"/>
    <mergeCell ref="B1:B2"/>
    <mergeCell ref="C1:C2"/>
    <mergeCell ref="D1:D2"/>
    <mergeCell ref="E1:E2"/>
    <mergeCell ref="F1:F2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29" orientation="landscape" r:id="rId2"/>
  <headerFooter alignWithMargins="0">
    <oddHeader>&amp;C&amp;"MS Sans Serif,Fett"&amp;13Kalkulationsschema</oddHeader>
    <oddFooter>&amp;LMönchengladbach, den &amp;D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C47BC-8940-45F2-87AF-87219DAFBA06}">
  <sheetPr>
    <tabColor rgb="FF0070C0"/>
    <pageSetUpPr fitToPage="1"/>
  </sheetPr>
  <dimension ref="A1:W257"/>
  <sheetViews>
    <sheetView workbookViewId="0">
      <pane xSplit="2" ySplit="1" topLeftCell="M2" activePane="bottomRight" state="frozen"/>
      <selection pane="topRight" activeCell="C1" sqref="C1"/>
      <selection pane="bottomLeft" activeCell="A2" sqref="A2"/>
      <selection pane="bottomRight" activeCell="V6" sqref="V6"/>
    </sheetView>
  </sheetViews>
  <sheetFormatPr baseColWidth="10" defaultRowHeight="15"/>
  <cols>
    <col min="1" max="1" width="11.85546875" style="65" bestFit="1" customWidth="1"/>
    <col min="2" max="2" width="53.42578125" style="65" customWidth="1"/>
    <col min="3" max="3" width="28.42578125" style="65" bestFit="1" customWidth="1"/>
    <col min="4" max="4" width="22.7109375" style="65" customWidth="1"/>
    <col min="5" max="5" width="22.42578125" style="161" customWidth="1"/>
    <col min="6" max="6" width="20.7109375" style="65" customWidth="1"/>
    <col min="7" max="7" width="21" style="65" customWidth="1"/>
    <col min="8" max="8" width="20.5703125" style="65" customWidth="1"/>
    <col min="9" max="9" width="23.7109375" style="65" customWidth="1"/>
    <col min="10" max="10" width="22" style="65" customWidth="1"/>
    <col min="11" max="11" width="17.7109375" style="65" bestFit="1" customWidth="1"/>
    <col min="12" max="12" width="17.42578125" style="65" hidden="1" customWidth="1"/>
    <col min="13" max="14" width="17.42578125" style="65" customWidth="1"/>
    <col min="15" max="15" width="17.7109375" style="65" customWidth="1"/>
    <col min="16" max="16" width="25" style="65" customWidth="1"/>
    <col min="17" max="17" width="25.5703125" style="65" customWidth="1"/>
    <col min="18" max="18" width="17.140625" style="65" customWidth="1"/>
    <col min="19" max="19" width="16" style="65" hidden="1" customWidth="1"/>
    <col min="20" max="20" width="18.28515625" style="65" customWidth="1"/>
    <col min="21" max="21" width="17.7109375" style="65" customWidth="1"/>
    <col min="22" max="22" width="11.42578125" customWidth="1"/>
    <col min="23" max="23" width="22.7109375" style="161" customWidth="1"/>
    <col min="24" max="16384" width="11.42578125" style="65"/>
  </cols>
  <sheetData>
    <row r="1" spans="1:23" s="161" customFormat="1" ht="158.25" thickBot="1">
      <c r="A1" s="164" t="s">
        <v>370</v>
      </c>
      <c r="B1" s="165" t="s">
        <v>371</v>
      </c>
      <c r="C1" s="165" t="s">
        <v>372</v>
      </c>
      <c r="D1" s="165" t="s">
        <v>373</v>
      </c>
      <c r="E1" s="165" t="s">
        <v>374</v>
      </c>
      <c r="F1" s="165" t="s">
        <v>375</v>
      </c>
      <c r="G1" s="164" t="s">
        <v>376</v>
      </c>
      <c r="H1" s="166" t="s">
        <v>386</v>
      </c>
      <c r="I1" s="166" t="s">
        <v>387</v>
      </c>
      <c r="J1" s="166" t="s">
        <v>388</v>
      </c>
      <c r="K1" s="166" t="s">
        <v>383</v>
      </c>
      <c r="L1" s="166" t="s">
        <v>800</v>
      </c>
      <c r="M1" s="166" t="s">
        <v>389</v>
      </c>
      <c r="N1" s="230" t="s">
        <v>801</v>
      </c>
      <c r="O1" s="166" t="s">
        <v>390</v>
      </c>
      <c r="P1" s="166" t="s">
        <v>391</v>
      </c>
      <c r="Q1" s="166" t="s">
        <v>392</v>
      </c>
      <c r="R1" s="166" t="s">
        <v>393</v>
      </c>
      <c r="S1" s="166" t="s">
        <v>384</v>
      </c>
      <c r="T1" s="174" t="s">
        <v>394</v>
      </c>
      <c r="U1" s="229" t="s">
        <v>802</v>
      </c>
      <c r="V1" s="175" t="s">
        <v>358</v>
      </c>
      <c r="W1" s="161" t="s">
        <v>758</v>
      </c>
    </row>
    <row r="2" spans="1:23" ht="20.25" customHeight="1">
      <c r="A2" s="177">
        <v>1</v>
      </c>
      <c r="B2" s="178" t="s">
        <v>396</v>
      </c>
      <c r="C2" s="179"/>
      <c r="D2" s="182">
        <v>53840</v>
      </c>
      <c r="E2" s="182" t="s">
        <v>553</v>
      </c>
      <c r="F2" s="178" t="s">
        <v>554</v>
      </c>
      <c r="G2" s="183">
        <v>24</v>
      </c>
      <c r="H2" s="188">
        <v>556870.93699999992</v>
      </c>
      <c r="I2" s="188">
        <v>556870.93699999992</v>
      </c>
      <c r="J2" s="188">
        <v>556870.93699999992</v>
      </c>
      <c r="K2" s="167">
        <v>0</v>
      </c>
      <c r="L2" s="188">
        <v>556870.93699999992</v>
      </c>
      <c r="M2" s="188">
        <f>IF(Objektliste[[#This Row],[ZÜRS-Zone]]&gt;3,0,Objektliste[[#This Row],[Versicherungs-summe Gebäude Überschwemmung vor ZÜRS-Zuordnung]])</f>
        <v>556870.93699999992</v>
      </c>
      <c r="N2" s="188">
        <v>556870.93699999992</v>
      </c>
      <c r="O2" s="189">
        <v>7340.634</v>
      </c>
      <c r="P2" s="188">
        <v>7340.634</v>
      </c>
      <c r="Q2" s="189">
        <v>7340.634</v>
      </c>
      <c r="R2" s="189">
        <v>7340.634</v>
      </c>
      <c r="S2" s="189">
        <v>7340.634</v>
      </c>
      <c r="T2" s="189">
        <f>IF(Objektliste[[#This Row],[ZÜRS-Zone]]&gt;3,0,S2)</f>
        <v>7340.634</v>
      </c>
      <c r="U2" s="189">
        <v>7340.634</v>
      </c>
      <c r="V2" s="223">
        <v>2</v>
      </c>
    </row>
    <row r="3" spans="1:23">
      <c r="A3" s="177">
        <v>2</v>
      </c>
      <c r="B3" s="178" t="s">
        <v>396</v>
      </c>
      <c r="C3" s="179"/>
      <c r="D3" s="182">
        <v>53840</v>
      </c>
      <c r="E3" s="182" t="s">
        <v>553</v>
      </c>
      <c r="F3" s="178" t="s">
        <v>554</v>
      </c>
      <c r="G3" s="183">
        <v>26</v>
      </c>
      <c r="H3" s="188">
        <v>554800.37969999993</v>
      </c>
      <c r="I3" s="188">
        <v>554800.37969999993</v>
      </c>
      <c r="J3" s="188">
        <v>554800.37969999993</v>
      </c>
      <c r="K3" s="163">
        <v>0</v>
      </c>
      <c r="L3" s="188">
        <v>554800.37969999993</v>
      </c>
      <c r="M3" s="188">
        <f>IF(Objektliste[[#This Row],[ZÜRS-Zone]]&gt;3,0,Objektliste[[#This Row],[Versicherungs-summe Gebäude Überschwemmung vor ZÜRS-Zuordnung]])</f>
        <v>554800.37969999993</v>
      </c>
      <c r="N3" s="188">
        <v>554800.37969999993</v>
      </c>
      <c r="O3" s="189">
        <v>7340.634</v>
      </c>
      <c r="P3" s="188">
        <v>7340.634</v>
      </c>
      <c r="Q3" s="189">
        <v>7340.634</v>
      </c>
      <c r="R3" s="189">
        <v>7340.634</v>
      </c>
      <c r="S3" s="189">
        <v>7340.634</v>
      </c>
      <c r="T3" s="189">
        <f>IF(Objektliste[[#This Row],[ZÜRS-Zone]]&gt;3,0,S3)</f>
        <v>7340.634</v>
      </c>
      <c r="U3" s="189">
        <v>7340.634</v>
      </c>
      <c r="V3" s="223">
        <v>2</v>
      </c>
    </row>
    <row r="4" spans="1:23">
      <c r="A4" s="177">
        <v>3</v>
      </c>
      <c r="B4" s="178" t="s">
        <v>397</v>
      </c>
      <c r="C4" s="179"/>
      <c r="D4" s="182">
        <v>53844</v>
      </c>
      <c r="E4" s="182" t="s">
        <v>553</v>
      </c>
      <c r="F4" s="178" t="s">
        <v>555</v>
      </c>
      <c r="G4" s="184" t="s">
        <v>556</v>
      </c>
      <c r="H4" s="188">
        <v>0</v>
      </c>
      <c r="I4" s="188">
        <v>0</v>
      </c>
      <c r="J4" s="188">
        <v>0</v>
      </c>
      <c r="K4" s="163">
        <v>0</v>
      </c>
      <c r="L4" s="188">
        <v>0</v>
      </c>
      <c r="M4" s="188">
        <f>IF(Objektliste[[#This Row],[ZÜRS-Zone]]&gt;3,0,Objektliste[[#This Row],[Versicherungs-summe Gebäude Überschwemmung vor ZÜRS-Zuordnung]])</f>
        <v>0</v>
      </c>
      <c r="N4" s="188">
        <v>0</v>
      </c>
      <c r="O4" s="189">
        <v>110003.124</v>
      </c>
      <c r="P4" s="188">
        <v>110003.124</v>
      </c>
      <c r="Q4" s="189">
        <v>110003.124</v>
      </c>
      <c r="R4" s="189">
        <v>110003.124</v>
      </c>
      <c r="S4" s="189">
        <v>110003.124</v>
      </c>
      <c r="T4" s="189">
        <f>IF(Objektliste[[#This Row],[ZÜRS-Zone]]&gt;3,0,S4)</f>
        <v>110003.124</v>
      </c>
      <c r="U4" s="189">
        <v>110003.124</v>
      </c>
      <c r="V4" s="223">
        <v>2</v>
      </c>
    </row>
    <row r="5" spans="1:23" ht="15.75" thickBot="1">
      <c r="A5" s="177">
        <v>4</v>
      </c>
      <c r="B5" s="178" t="s">
        <v>398</v>
      </c>
      <c r="C5" s="179"/>
      <c r="D5" s="182">
        <v>53842</v>
      </c>
      <c r="E5" s="182" t="s">
        <v>553</v>
      </c>
      <c r="F5" s="178" t="s">
        <v>557</v>
      </c>
      <c r="G5" s="184">
        <v>31</v>
      </c>
      <c r="H5" s="188">
        <v>58128498.710099988</v>
      </c>
      <c r="I5" s="188">
        <v>58128498.710099988</v>
      </c>
      <c r="J5" s="188">
        <v>58128498.710099988</v>
      </c>
      <c r="K5" s="168">
        <v>0</v>
      </c>
      <c r="L5" s="188">
        <v>58128498.710099988</v>
      </c>
      <c r="M5" s="188">
        <f>IF(Objektliste[[#This Row],[ZÜRS-Zone]]&gt;3,0,Objektliste[[#This Row],[Versicherungs-summe Gebäude Überschwemmung vor ZÜRS-Zuordnung]])</f>
        <v>58128498.710099988</v>
      </c>
      <c r="N5" s="188">
        <v>58128498.710099988</v>
      </c>
      <c r="O5" s="189">
        <v>3811597.608</v>
      </c>
      <c r="P5" s="188">
        <v>3811597.608</v>
      </c>
      <c r="Q5" s="189">
        <v>3811597.608</v>
      </c>
      <c r="R5" s="189">
        <v>3811597.608</v>
      </c>
      <c r="S5" s="189">
        <v>3811597.608</v>
      </c>
      <c r="T5" s="189">
        <f>IF(Objektliste[[#This Row],[ZÜRS-Zone]]&gt;3,0,S5)</f>
        <v>3811597.608</v>
      </c>
      <c r="U5" s="189">
        <v>3811597.608</v>
      </c>
      <c r="V5" s="223">
        <v>2</v>
      </c>
    </row>
    <row r="6" spans="1:23">
      <c r="A6" s="177">
        <v>5</v>
      </c>
      <c r="B6" s="178" t="s">
        <v>399</v>
      </c>
      <c r="C6" s="179"/>
      <c r="D6" s="182">
        <v>53842</v>
      </c>
      <c r="E6" s="182" t="s">
        <v>553</v>
      </c>
      <c r="F6" s="178" t="s">
        <v>557</v>
      </c>
      <c r="G6" s="184">
        <v>31</v>
      </c>
      <c r="H6" s="188">
        <v>8983494.2644999996</v>
      </c>
      <c r="I6" s="188">
        <v>8983494.2644999996</v>
      </c>
      <c r="J6" s="188">
        <v>8983494.2644999996</v>
      </c>
      <c r="K6" s="163">
        <v>0</v>
      </c>
      <c r="L6" s="188">
        <v>8983494.2644999996</v>
      </c>
      <c r="M6" s="188">
        <f>IF(Objektliste[[#This Row],[ZÜRS-Zone]]&gt;3,0,Objektliste[[#This Row],[Versicherungs-summe Gebäude Überschwemmung vor ZÜRS-Zuordnung]])</f>
        <v>8983494.2644999996</v>
      </c>
      <c r="N6" s="188">
        <v>8983494.2644999996</v>
      </c>
      <c r="O6" s="189">
        <v>337137.23399999994</v>
      </c>
      <c r="P6" s="188">
        <v>337137.23399999994</v>
      </c>
      <c r="Q6" s="189">
        <v>337137.23399999994</v>
      </c>
      <c r="R6" s="189">
        <v>337137.23399999994</v>
      </c>
      <c r="S6" s="189">
        <v>337137.23399999994</v>
      </c>
      <c r="T6" s="189">
        <f>IF(Objektliste[[#This Row],[ZÜRS-Zone]]&gt;3,0,S6)</f>
        <v>337137.23399999994</v>
      </c>
      <c r="U6" s="189">
        <v>337137.23399999994</v>
      </c>
      <c r="V6" s="223">
        <v>2</v>
      </c>
    </row>
    <row r="7" spans="1:23">
      <c r="A7" s="177">
        <v>6</v>
      </c>
      <c r="B7" s="178" t="s">
        <v>400</v>
      </c>
      <c r="C7" s="179"/>
      <c r="D7" s="182">
        <v>53842</v>
      </c>
      <c r="E7" s="182" t="s">
        <v>553</v>
      </c>
      <c r="F7" s="178" t="s">
        <v>557</v>
      </c>
      <c r="G7" s="184">
        <v>33</v>
      </c>
      <c r="H7" s="188">
        <v>315596.52319999994</v>
      </c>
      <c r="I7" s="188">
        <v>315596.52319999994</v>
      </c>
      <c r="J7" s="188">
        <v>315596.52319999994</v>
      </c>
      <c r="K7" s="163">
        <v>305000</v>
      </c>
      <c r="L7" s="188">
        <v>315596.52319999994</v>
      </c>
      <c r="M7" s="188">
        <f>IF(Objektliste[[#This Row],[ZÜRS-Zone]]&gt;3,0,Objektliste[[#This Row],[Versicherungs-summe Gebäude Überschwemmung vor ZÜRS-Zuordnung]])</f>
        <v>315596.52319999994</v>
      </c>
      <c r="N7" s="188">
        <v>315596.52319999994</v>
      </c>
      <c r="O7" s="189">
        <v>0</v>
      </c>
      <c r="P7" s="188">
        <v>0</v>
      </c>
      <c r="Q7" s="189">
        <v>0</v>
      </c>
      <c r="R7" s="189">
        <v>0</v>
      </c>
      <c r="S7" s="189">
        <v>0</v>
      </c>
      <c r="T7" s="189">
        <f>IF(Objektliste[[#This Row],[ZÜRS-Zone]]&gt;3,0,S7)</f>
        <v>0</v>
      </c>
      <c r="U7" s="189">
        <v>0</v>
      </c>
      <c r="V7" s="223">
        <v>2</v>
      </c>
    </row>
    <row r="8" spans="1:23">
      <c r="A8" s="177">
        <v>7</v>
      </c>
      <c r="B8" s="178" t="s">
        <v>401</v>
      </c>
      <c r="C8" s="179"/>
      <c r="D8" s="182">
        <v>53840</v>
      </c>
      <c r="E8" s="182" t="s">
        <v>553</v>
      </c>
      <c r="F8" s="178" t="s">
        <v>558</v>
      </c>
      <c r="G8" s="184">
        <v>32</v>
      </c>
      <c r="H8" s="188">
        <v>2515182.2359999996</v>
      </c>
      <c r="I8" s="188">
        <v>2515182.2359999996</v>
      </c>
      <c r="J8" s="188">
        <v>2515182.2359999996</v>
      </c>
      <c r="K8" s="163">
        <v>1502000</v>
      </c>
      <c r="L8" s="188">
        <v>2515182.2359999996</v>
      </c>
      <c r="M8" s="188">
        <f>IF(Objektliste[[#This Row],[ZÜRS-Zone]]&gt;3,0,Objektliste[[#This Row],[Versicherungs-summe Gebäude Überschwemmung vor ZÜRS-Zuordnung]])</f>
        <v>2515182.2359999996</v>
      </c>
      <c r="N8" s="188">
        <v>2515182.2359999996</v>
      </c>
      <c r="O8" s="189">
        <v>0</v>
      </c>
      <c r="P8" s="188">
        <v>0</v>
      </c>
      <c r="Q8" s="189">
        <v>0</v>
      </c>
      <c r="R8" s="189">
        <v>0</v>
      </c>
      <c r="S8" s="189">
        <v>0</v>
      </c>
      <c r="T8" s="189">
        <f>IF(Objektliste[[#This Row],[ZÜRS-Zone]]&gt;3,0,S8)</f>
        <v>0</v>
      </c>
      <c r="U8" s="189">
        <v>0</v>
      </c>
      <c r="V8" s="223">
        <v>1</v>
      </c>
    </row>
    <row r="9" spans="1:23">
      <c r="A9" s="177">
        <v>8</v>
      </c>
      <c r="B9" s="178" t="s">
        <v>402</v>
      </c>
      <c r="C9" s="179"/>
      <c r="D9" s="182">
        <v>53842</v>
      </c>
      <c r="E9" s="182" t="s">
        <v>559</v>
      </c>
      <c r="F9" s="178" t="s">
        <v>380</v>
      </c>
      <c r="G9" s="184">
        <v>9</v>
      </c>
      <c r="H9" s="188">
        <v>204876.196</v>
      </c>
      <c r="I9" s="188">
        <v>204876.196</v>
      </c>
      <c r="J9" s="188">
        <v>204876.196</v>
      </c>
      <c r="K9" s="163">
        <v>112000</v>
      </c>
      <c r="L9" s="188">
        <v>204876.196</v>
      </c>
      <c r="M9" s="188">
        <f>IF(Objektliste[[#This Row],[ZÜRS-Zone]]&gt;3,0,Objektliste[[#This Row],[Versicherungs-summe Gebäude Überschwemmung vor ZÜRS-Zuordnung]])</f>
        <v>204876.196</v>
      </c>
      <c r="N9" s="188">
        <v>204876.196</v>
      </c>
      <c r="O9" s="189">
        <v>13723.794</v>
      </c>
      <c r="P9" s="188">
        <v>13723.794</v>
      </c>
      <c r="Q9" s="189">
        <v>13723.794</v>
      </c>
      <c r="R9" s="189">
        <v>13723.794</v>
      </c>
      <c r="S9" s="189">
        <v>13723.794</v>
      </c>
      <c r="T9" s="189">
        <f>IF(Objektliste[[#This Row],[ZÜRS-Zone]]&gt;3,0,S9)</f>
        <v>13723.794</v>
      </c>
      <c r="U9" s="189">
        <v>13723.794</v>
      </c>
      <c r="V9" s="223">
        <v>1</v>
      </c>
    </row>
    <row r="10" spans="1:23">
      <c r="A10" s="177">
        <v>9</v>
      </c>
      <c r="B10" s="178" t="s">
        <v>401</v>
      </c>
      <c r="C10" s="179"/>
      <c r="D10" s="182">
        <v>53844</v>
      </c>
      <c r="E10" s="182" t="s">
        <v>560</v>
      </c>
      <c r="F10" s="178" t="s">
        <v>561</v>
      </c>
      <c r="G10" s="184">
        <v>2</v>
      </c>
      <c r="H10" s="188">
        <v>2596369.8774999999</v>
      </c>
      <c r="I10" s="188">
        <v>2596369.8774999999</v>
      </c>
      <c r="J10" s="188">
        <v>2596369.8774999999</v>
      </c>
      <c r="K10" s="163">
        <v>0</v>
      </c>
      <c r="L10" s="188">
        <v>2596369.8774999999</v>
      </c>
      <c r="M10" s="188">
        <f>IF(Objektliste[[#This Row],[ZÜRS-Zone]]&gt;3,0,Objektliste[[#This Row],[Versicherungs-summe Gebäude Überschwemmung vor ZÜRS-Zuordnung]])</f>
        <v>2596369.8774999999</v>
      </c>
      <c r="N10" s="188">
        <v>2596369.8774999999</v>
      </c>
      <c r="O10" s="189">
        <v>316498.34999999998</v>
      </c>
      <c r="P10" s="188">
        <v>316498.34999999998</v>
      </c>
      <c r="Q10" s="189">
        <v>316498.34999999998</v>
      </c>
      <c r="R10" s="189">
        <v>316498.34999999998</v>
      </c>
      <c r="S10" s="189">
        <v>316498.34999999998</v>
      </c>
      <c r="T10" s="189">
        <f>IF(Objektliste[[#This Row],[ZÜRS-Zone]]&gt;3,0,S10)</f>
        <v>316498.34999999998</v>
      </c>
      <c r="U10" s="189">
        <v>316498.34999999998</v>
      </c>
      <c r="V10" s="223">
        <v>1</v>
      </c>
    </row>
    <row r="11" spans="1:23">
      <c r="A11" s="177">
        <v>10</v>
      </c>
      <c r="B11" s="178" t="s">
        <v>403</v>
      </c>
      <c r="C11" s="179"/>
      <c r="D11" s="182">
        <v>53844</v>
      </c>
      <c r="E11" s="182" t="s">
        <v>560</v>
      </c>
      <c r="F11" s="178" t="s">
        <v>562</v>
      </c>
      <c r="G11" s="184">
        <v>3</v>
      </c>
      <c r="H11" s="188">
        <v>503908.26079999993</v>
      </c>
      <c r="I11" s="188">
        <v>503908.26079999993</v>
      </c>
      <c r="J11" s="188">
        <v>503908.26079999993</v>
      </c>
      <c r="K11" s="163">
        <v>0</v>
      </c>
      <c r="L11" s="188">
        <v>503908.26079999993</v>
      </c>
      <c r="M11" s="188">
        <f>IF(Objektliste[[#This Row],[ZÜRS-Zone]]&gt;3,0,Objektliste[[#This Row],[Versicherungs-summe Gebäude Überschwemmung vor ZÜRS-Zuordnung]])</f>
        <v>503908.26079999993</v>
      </c>
      <c r="N11" s="188">
        <v>503908.26079999993</v>
      </c>
      <c r="O11" s="189">
        <v>22341.06</v>
      </c>
      <c r="P11" s="188">
        <v>22341.06</v>
      </c>
      <c r="Q11" s="189">
        <v>22341.06</v>
      </c>
      <c r="R11" s="189">
        <v>22341.06</v>
      </c>
      <c r="S11" s="189">
        <v>22341.06</v>
      </c>
      <c r="T11" s="189">
        <f>IF(Objektliste[[#This Row],[ZÜRS-Zone]]&gt;3,0,S11)</f>
        <v>22341.06</v>
      </c>
      <c r="U11" s="189">
        <v>22341.06</v>
      </c>
      <c r="V11" s="223">
        <v>1</v>
      </c>
    </row>
    <row r="12" spans="1:23" ht="22.5">
      <c r="A12" s="177">
        <v>11</v>
      </c>
      <c r="B12" s="178" t="s">
        <v>404</v>
      </c>
      <c r="C12" s="179" t="s">
        <v>545</v>
      </c>
      <c r="D12" s="182">
        <v>53840</v>
      </c>
      <c r="E12" s="182" t="s">
        <v>553</v>
      </c>
      <c r="F12" s="178" t="s">
        <v>563</v>
      </c>
      <c r="G12" s="184"/>
      <c r="H12" s="188">
        <v>53398.582999999999</v>
      </c>
      <c r="I12" s="188">
        <v>53398.582999999999</v>
      </c>
      <c r="J12" s="188">
        <v>53398.582999999999</v>
      </c>
      <c r="K12" s="163">
        <v>0</v>
      </c>
      <c r="L12" s="188">
        <v>53398.582999999999</v>
      </c>
      <c r="M12" s="188">
        <f>IF(Objektliste[[#This Row],[ZÜRS-Zone]]&gt;3,0,Objektliste[[#This Row],[Versicherungs-summe Gebäude Überschwemmung vor ZÜRS-Zuordnung]])</f>
        <v>53398.582999999999</v>
      </c>
      <c r="N12" s="188">
        <v>53398.582999999999</v>
      </c>
      <c r="O12" s="189">
        <v>9574.74</v>
      </c>
      <c r="P12" s="188">
        <v>9574.74</v>
      </c>
      <c r="Q12" s="189">
        <v>9574.74</v>
      </c>
      <c r="R12" s="189">
        <v>9574.74</v>
      </c>
      <c r="S12" s="189">
        <v>9574.74</v>
      </c>
      <c r="T12" s="189">
        <f>IF(Objektliste[[#This Row],[ZÜRS-Zone]]&gt;3,0,S12)</f>
        <v>9574.74</v>
      </c>
      <c r="U12" s="189">
        <v>9574.74</v>
      </c>
      <c r="V12" s="223">
        <v>1</v>
      </c>
    </row>
    <row r="13" spans="1:23">
      <c r="A13" s="177">
        <v>12</v>
      </c>
      <c r="B13" s="178" t="s">
        <v>403</v>
      </c>
      <c r="C13" s="179"/>
      <c r="D13" s="182">
        <v>53842</v>
      </c>
      <c r="E13" s="182" t="s">
        <v>559</v>
      </c>
      <c r="F13" s="178" t="s">
        <v>564</v>
      </c>
      <c r="G13" s="184">
        <v>1</v>
      </c>
      <c r="H13" s="188">
        <v>2765719.6692999997</v>
      </c>
      <c r="I13" s="188">
        <v>2765719.6692999997</v>
      </c>
      <c r="J13" s="188">
        <v>2765719.6692999997</v>
      </c>
      <c r="K13" s="163">
        <v>0</v>
      </c>
      <c r="L13" s="188">
        <v>2765719.6692999997</v>
      </c>
      <c r="M13" s="188">
        <f>IF(Objektliste[[#This Row],[ZÜRS-Zone]]&gt;3,0,Objektliste[[#This Row],[Versicherungs-summe Gebäude Überschwemmung vor ZÜRS-Zuordnung]])</f>
        <v>2765719.6692999997</v>
      </c>
      <c r="N13" s="188">
        <v>2765719.6692999997</v>
      </c>
      <c r="O13" s="189">
        <v>0</v>
      </c>
      <c r="P13" s="188">
        <v>0</v>
      </c>
      <c r="Q13" s="189">
        <v>0</v>
      </c>
      <c r="R13" s="189">
        <v>0</v>
      </c>
      <c r="S13" s="189">
        <v>0</v>
      </c>
      <c r="T13" s="189">
        <f>IF(Objektliste[[#This Row],[ZÜRS-Zone]]&gt;3,0,S13)</f>
        <v>0</v>
      </c>
      <c r="U13" s="189">
        <v>0</v>
      </c>
      <c r="V13" s="223">
        <v>1</v>
      </c>
    </row>
    <row r="14" spans="1:23" ht="30">
      <c r="A14" s="177">
        <v>13</v>
      </c>
      <c r="B14" s="178" t="s">
        <v>405</v>
      </c>
      <c r="C14" s="179"/>
      <c r="D14" s="182">
        <v>53840</v>
      </c>
      <c r="E14" s="182" t="s">
        <v>553</v>
      </c>
      <c r="F14" s="178" t="s">
        <v>565</v>
      </c>
      <c r="G14" s="184">
        <v>3</v>
      </c>
      <c r="H14" s="188">
        <v>3352886.1288999994</v>
      </c>
      <c r="I14" s="188">
        <v>3352886.1288999994</v>
      </c>
      <c r="J14" s="188">
        <v>3352886.1288999994</v>
      </c>
      <c r="K14" s="163">
        <v>0</v>
      </c>
      <c r="L14" s="188">
        <v>3352886.1288999994</v>
      </c>
      <c r="M14" s="188">
        <f>IF(Objektliste[[#This Row],[ZÜRS-Zone]]&gt;3,0,Objektliste[[#This Row],[Versicherungs-summe Gebäude Überschwemmung vor ZÜRS-Zuordnung]])</f>
        <v>3352886.1288999994</v>
      </c>
      <c r="N14" s="188">
        <v>3352886.1288999994</v>
      </c>
      <c r="O14" s="189">
        <v>79363.955999999991</v>
      </c>
      <c r="P14" s="188">
        <v>79363.955999999991</v>
      </c>
      <c r="Q14" s="189">
        <v>79363.955999999991</v>
      </c>
      <c r="R14" s="189">
        <v>79363.955999999991</v>
      </c>
      <c r="S14" s="189">
        <v>79363.955999999991</v>
      </c>
      <c r="T14" s="189">
        <f>IF(Objektliste[[#This Row],[ZÜRS-Zone]]&gt;3,0,S14)</f>
        <v>79363.955999999991</v>
      </c>
      <c r="U14" s="189">
        <v>79363.955999999991</v>
      </c>
      <c r="V14" s="223">
        <v>1</v>
      </c>
      <c r="W14" s="190" t="s">
        <v>776</v>
      </c>
    </row>
    <row r="15" spans="1:23">
      <c r="A15" s="177">
        <v>14</v>
      </c>
      <c r="B15" s="178" t="s">
        <v>406</v>
      </c>
      <c r="C15" s="179"/>
      <c r="D15" s="182">
        <v>53842</v>
      </c>
      <c r="E15" s="182" t="s">
        <v>559</v>
      </c>
      <c r="F15" s="178" t="s">
        <v>566</v>
      </c>
      <c r="G15" s="184">
        <v>40</v>
      </c>
      <c r="H15" s="188">
        <v>22248247.165199999</v>
      </c>
      <c r="I15" s="188">
        <v>22248247.165199999</v>
      </c>
      <c r="J15" s="188">
        <v>22248247.165199999</v>
      </c>
      <c r="K15" s="163">
        <v>0</v>
      </c>
      <c r="L15" s="188">
        <v>22248247.165199999</v>
      </c>
      <c r="M15" s="188">
        <f>IF(Objektliste[[#This Row],[ZÜRS-Zone]]&gt;3,0,Objektliste[[#This Row],[Versicherungs-summe Gebäude Überschwemmung vor ZÜRS-Zuordnung]])</f>
        <v>22248247.165199999</v>
      </c>
      <c r="N15" s="188">
        <v>22248247.165199999</v>
      </c>
      <c r="O15" s="189">
        <v>1423870.2239999999</v>
      </c>
      <c r="P15" s="188">
        <v>1423870.2239999999</v>
      </c>
      <c r="Q15" s="189">
        <v>1423870.2239999999</v>
      </c>
      <c r="R15" s="189">
        <v>1423870.2239999999</v>
      </c>
      <c r="S15" s="189">
        <v>1423870.2239999999</v>
      </c>
      <c r="T15" s="189">
        <f>IF(Objektliste[[#This Row],[ZÜRS-Zone]]&gt;3,0,S15)</f>
        <v>1423870.2239999999</v>
      </c>
      <c r="U15" s="189">
        <v>1423870.2239999999</v>
      </c>
      <c r="V15" s="223">
        <v>1</v>
      </c>
    </row>
    <row r="16" spans="1:23" ht="30">
      <c r="A16" s="177">
        <v>15</v>
      </c>
      <c r="B16" s="178" t="s">
        <v>407</v>
      </c>
      <c r="C16" s="179"/>
      <c r="D16" s="182">
        <v>53842</v>
      </c>
      <c r="E16" s="182" t="s">
        <v>559</v>
      </c>
      <c r="F16" s="178" t="s">
        <v>567</v>
      </c>
      <c r="G16" s="184">
        <v>40</v>
      </c>
      <c r="H16" s="188">
        <v>8535817.9808999989</v>
      </c>
      <c r="I16" s="188">
        <v>8535817.9808999989</v>
      </c>
      <c r="J16" s="188">
        <v>8535817.9808999989</v>
      </c>
      <c r="K16" s="163">
        <v>598000</v>
      </c>
      <c r="L16" s="188">
        <v>8535817.9808999989</v>
      </c>
      <c r="M16" s="188">
        <f>IF(Objektliste[[#This Row],[ZÜRS-Zone]]&gt;3,0,Objektliste[[#This Row],[Versicherungs-summe Gebäude Überschwemmung vor ZÜRS-Zuordnung]])</f>
        <v>8535817.9808999989</v>
      </c>
      <c r="N16" s="188">
        <v>8535817.9808999989</v>
      </c>
      <c r="O16" s="189">
        <v>310753.50599999999</v>
      </c>
      <c r="P16" s="188">
        <v>310753.50599999999</v>
      </c>
      <c r="Q16" s="189">
        <v>310753.50599999999</v>
      </c>
      <c r="R16" s="189">
        <v>310753.50599999999</v>
      </c>
      <c r="S16" s="189">
        <v>310753.50599999999</v>
      </c>
      <c r="T16" s="189">
        <f>IF(Objektliste[[#This Row],[ZÜRS-Zone]]&gt;3,0,S16)</f>
        <v>310753.50599999999</v>
      </c>
      <c r="U16" s="189">
        <v>310753.50599999999</v>
      </c>
      <c r="V16" s="223">
        <v>1</v>
      </c>
      <c r="W16" s="190" t="s">
        <v>761</v>
      </c>
    </row>
    <row r="17" spans="1:23" ht="30">
      <c r="A17" s="177">
        <v>16</v>
      </c>
      <c r="B17" s="178" t="s">
        <v>408</v>
      </c>
      <c r="C17" s="179" t="s">
        <v>546</v>
      </c>
      <c r="D17" s="182">
        <v>53842</v>
      </c>
      <c r="E17" s="182" t="s">
        <v>559</v>
      </c>
      <c r="F17" s="178" t="s">
        <v>566</v>
      </c>
      <c r="G17" s="184">
        <v>42</v>
      </c>
      <c r="H17" s="188">
        <v>2668185.5227999995</v>
      </c>
      <c r="I17" s="188">
        <v>2668185.5227999995</v>
      </c>
      <c r="J17" s="188">
        <v>2668185.5227999995</v>
      </c>
      <c r="K17" s="163">
        <v>0</v>
      </c>
      <c r="L17" s="188">
        <v>2668185.5227999995</v>
      </c>
      <c r="M17" s="188">
        <f>IF(Objektliste[[#This Row],[ZÜRS-Zone]]&gt;3,0,Objektliste[[#This Row],[Versicherungs-summe Gebäude Überschwemmung vor ZÜRS-Zuordnung]])</f>
        <v>2668185.5227999995</v>
      </c>
      <c r="N17" s="188">
        <v>2668185.5227999995</v>
      </c>
      <c r="O17" s="189">
        <v>183941.39399999997</v>
      </c>
      <c r="P17" s="188">
        <v>183941.39399999997</v>
      </c>
      <c r="Q17" s="189">
        <v>183941.39399999997</v>
      </c>
      <c r="R17" s="189">
        <v>183941.39399999997</v>
      </c>
      <c r="S17" s="189">
        <v>183941.39399999997</v>
      </c>
      <c r="T17" s="189">
        <f>IF(Objektliste[[#This Row],[ZÜRS-Zone]]&gt;3,0,S17)</f>
        <v>183941.39399999997</v>
      </c>
      <c r="U17" s="189">
        <v>183941.39399999997</v>
      </c>
      <c r="V17" s="223">
        <v>1</v>
      </c>
      <c r="W17" s="190" t="s">
        <v>760</v>
      </c>
    </row>
    <row r="18" spans="1:23" s="90" customFormat="1">
      <c r="A18" s="177">
        <v>17</v>
      </c>
      <c r="B18" s="178" t="s">
        <v>409</v>
      </c>
      <c r="C18" s="179"/>
      <c r="D18" s="182">
        <v>53842</v>
      </c>
      <c r="E18" s="182" t="s">
        <v>553</v>
      </c>
      <c r="F18" s="178" t="s">
        <v>568</v>
      </c>
      <c r="G18" s="184">
        <v>56</v>
      </c>
      <c r="H18" s="188">
        <v>2012690.6722999997</v>
      </c>
      <c r="I18" s="188">
        <v>2012690.6722999997</v>
      </c>
      <c r="J18" s="188">
        <v>2012690.6722999997</v>
      </c>
      <c r="K18" s="163">
        <v>0</v>
      </c>
      <c r="L18" s="188">
        <v>2012690.6722999997</v>
      </c>
      <c r="M18" s="188">
        <f>IF(Objektliste[[#This Row],[ZÜRS-Zone]]&gt;3,0,Objektliste[[#This Row],[Versicherungs-summe Gebäude Überschwemmung vor ZÜRS-Zuordnung]])</f>
        <v>2012690.6722999997</v>
      </c>
      <c r="N18" s="188">
        <v>2012690.6722999997</v>
      </c>
      <c r="O18" s="189">
        <v>152983.068</v>
      </c>
      <c r="P18" s="188">
        <v>152983.068</v>
      </c>
      <c r="Q18" s="189">
        <v>152983.068</v>
      </c>
      <c r="R18" s="189">
        <v>152983.068</v>
      </c>
      <c r="S18" s="189">
        <v>152983.068</v>
      </c>
      <c r="T18" s="189">
        <f>IF(Objektliste[[#This Row],[ZÜRS-Zone]]&gt;3,0,S18)</f>
        <v>152983.068</v>
      </c>
      <c r="U18" s="189">
        <v>152983.068</v>
      </c>
      <c r="V18" s="223">
        <v>1</v>
      </c>
      <c r="W18" s="161"/>
    </row>
    <row r="19" spans="1:23">
      <c r="A19" s="177">
        <v>18</v>
      </c>
      <c r="B19" s="178" t="s">
        <v>410</v>
      </c>
      <c r="C19" s="179"/>
      <c r="D19" s="182">
        <v>53842</v>
      </c>
      <c r="E19" s="182" t="s">
        <v>559</v>
      </c>
      <c r="F19" s="178" t="s">
        <v>569</v>
      </c>
      <c r="G19" s="184">
        <v>11</v>
      </c>
      <c r="H19" s="188">
        <v>1289848.2211999998</v>
      </c>
      <c r="I19" s="188">
        <v>1289848.2211999998</v>
      </c>
      <c r="J19" s="188">
        <v>1289848.2211999998</v>
      </c>
      <c r="K19" s="163">
        <v>656000</v>
      </c>
      <c r="L19" s="188">
        <v>1289848.2211999998</v>
      </c>
      <c r="M19" s="188">
        <f>IF(Objektliste[[#This Row],[ZÜRS-Zone]]&gt;3,0,Objektliste[[#This Row],[Versicherungs-summe Gebäude Überschwemmung vor ZÜRS-Zuordnung]])</f>
        <v>1289848.2211999998</v>
      </c>
      <c r="N19" s="188">
        <v>1289848.2211999998</v>
      </c>
      <c r="O19" s="189">
        <v>0</v>
      </c>
      <c r="P19" s="188">
        <v>0</v>
      </c>
      <c r="Q19" s="189">
        <v>0</v>
      </c>
      <c r="R19" s="189">
        <v>0</v>
      </c>
      <c r="S19" s="189">
        <v>0</v>
      </c>
      <c r="T19" s="189">
        <f>IF(Objektliste[[#This Row],[ZÜRS-Zone]]&gt;3,0,S19)</f>
        <v>0</v>
      </c>
      <c r="U19" s="189">
        <v>0</v>
      </c>
      <c r="V19" s="223">
        <v>1</v>
      </c>
    </row>
    <row r="20" spans="1:23" ht="15.75" thickBot="1">
      <c r="A20" s="177">
        <v>20</v>
      </c>
      <c r="B20" s="178" t="s">
        <v>411</v>
      </c>
      <c r="C20" s="179"/>
      <c r="D20" s="182">
        <v>53844</v>
      </c>
      <c r="E20" s="182" t="s">
        <v>570</v>
      </c>
      <c r="F20" s="178" t="s">
        <v>571</v>
      </c>
      <c r="G20" s="184">
        <v>54</v>
      </c>
      <c r="H20" s="188">
        <v>460753.48759999993</v>
      </c>
      <c r="I20" s="188">
        <v>460753.48759999993</v>
      </c>
      <c r="J20" s="188">
        <v>460753.48759999993</v>
      </c>
      <c r="K20" s="168">
        <v>0</v>
      </c>
      <c r="L20" s="188">
        <v>460753.48759999993</v>
      </c>
      <c r="M20" s="188">
        <f>IF(Objektliste[[#This Row],[ZÜRS-Zone]]&gt;3,0,Objektliste[[#This Row],[Versicherungs-summe Gebäude Überschwemmung vor ZÜRS-Zuordnung]])</f>
        <v>460753.48759999993</v>
      </c>
      <c r="N20" s="188">
        <v>460753.48759999993</v>
      </c>
      <c r="O20" s="189">
        <v>93300.521999999997</v>
      </c>
      <c r="P20" s="188">
        <v>93300.521999999997</v>
      </c>
      <c r="Q20" s="189">
        <v>93300.521999999997</v>
      </c>
      <c r="R20" s="189">
        <v>93300.521999999997</v>
      </c>
      <c r="S20" s="189">
        <v>93300.521999999997</v>
      </c>
      <c r="T20" s="189">
        <f>IF(Objektliste[[#This Row],[ZÜRS-Zone]]&gt;3,0,S20)</f>
        <v>93300.521999999997</v>
      </c>
      <c r="U20" s="189">
        <v>93300.521999999997</v>
      </c>
      <c r="V20" s="223">
        <v>1</v>
      </c>
    </row>
    <row r="21" spans="1:23">
      <c r="A21" s="177">
        <v>21</v>
      </c>
      <c r="B21" s="178" t="s">
        <v>412</v>
      </c>
      <c r="C21" s="179"/>
      <c r="D21" s="182">
        <v>53842</v>
      </c>
      <c r="E21" s="182" t="s">
        <v>553</v>
      </c>
      <c r="F21" s="178" t="s">
        <v>572</v>
      </c>
      <c r="G21" s="184" t="s">
        <v>573</v>
      </c>
      <c r="H21" s="188">
        <v>3609962.1641999995</v>
      </c>
      <c r="I21" s="188">
        <v>3609962.1641999995</v>
      </c>
      <c r="J21" s="188">
        <v>3609962.1641999995</v>
      </c>
      <c r="K21" s="167">
        <v>0</v>
      </c>
      <c r="L21" s="188">
        <v>3609962.1641999995</v>
      </c>
      <c r="M21" s="188">
        <f>IF(Objektliste[[#This Row],[ZÜRS-Zone]]&gt;3,0,Objektliste[[#This Row],[Versicherungs-summe Gebäude Überschwemmung vor ZÜRS-Zuordnung]])</f>
        <v>3609962.1641999995</v>
      </c>
      <c r="N21" s="188">
        <v>3609962.1641999995</v>
      </c>
      <c r="O21" s="189">
        <v>153940.54199999999</v>
      </c>
      <c r="P21" s="188">
        <v>153940.54199999999</v>
      </c>
      <c r="Q21" s="189">
        <v>153940.54199999999</v>
      </c>
      <c r="R21" s="189">
        <v>153940.54199999999</v>
      </c>
      <c r="S21" s="189">
        <v>153940.54199999999</v>
      </c>
      <c r="T21" s="189">
        <f>IF(Objektliste[[#This Row],[ZÜRS-Zone]]&gt;3,0,S21)</f>
        <v>153940.54199999999</v>
      </c>
      <c r="U21" s="189">
        <v>153940.54199999999</v>
      </c>
      <c r="V21" s="223">
        <v>2</v>
      </c>
    </row>
    <row r="22" spans="1:23" ht="22.5">
      <c r="A22" s="177">
        <v>22</v>
      </c>
      <c r="B22" s="178" t="s">
        <v>413</v>
      </c>
      <c r="C22" s="179"/>
      <c r="D22" s="182">
        <v>53842</v>
      </c>
      <c r="E22" s="182" t="s">
        <v>553</v>
      </c>
      <c r="F22" s="178" t="s">
        <v>574</v>
      </c>
      <c r="G22" s="184" t="s">
        <v>575</v>
      </c>
      <c r="H22" s="188">
        <v>8960827.1108999997</v>
      </c>
      <c r="I22" s="188">
        <v>8960827.1108999997</v>
      </c>
      <c r="J22" s="188">
        <v>8960827.1108999997</v>
      </c>
      <c r="K22" s="163">
        <v>0</v>
      </c>
      <c r="L22" s="188">
        <v>8960827.1108999997</v>
      </c>
      <c r="M22" s="188">
        <f>IF(Objektliste[[#This Row],[ZÜRS-Zone]]&gt;3,0,Objektliste[[#This Row],[Versicherungs-summe Gebäude Überschwemmung vor ZÜRS-Zuordnung]])</f>
        <v>8960827.1108999997</v>
      </c>
      <c r="N22" s="188">
        <v>8960827.1108999997</v>
      </c>
      <c r="O22" s="189">
        <v>631826.45399999991</v>
      </c>
      <c r="P22" s="188">
        <v>631826.45399999991</v>
      </c>
      <c r="Q22" s="189">
        <v>631826.45399999991</v>
      </c>
      <c r="R22" s="189">
        <v>631826.45399999991</v>
      </c>
      <c r="S22" s="189">
        <v>631826.45399999991</v>
      </c>
      <c r="T22" s="189">
        <f>IF(Objektliste[[#This Row],[ZÜRS-Zone]]&gt;3,0,S22)</f>
        <v>631826.45399999991</v>
      </c>
      <c r="U22" s="189">
        <v>631826.45399999991</v>
      </c>
      <c r="V22" s="223">
        <v>2</v>
      </c>
    </row>
    <row r="23" spans="1:23">
      <c r="A23" s="177">
        <v>23</v>
      </c>
      <c r="B23" s="178" t="s">
        <v>399</v>
      </c>
      <c r="C23" s="179"/>
      <c r="D23" s="182">
        <v>53842</v>
      </c>
      <c r="E23" s="182" t="s">
        <v>553</v>
      </c>
      <c r="F23" s="178" t="s">
        <v>576</v>
      </c>
      <c r="G23" s="183">
        <v>4</v>
      </c>
      <c r="H23" s="188">
        <v>3054834.8543999996</v>
      </c>
      <c r="I23" s="188">
        <v>3054834.8543999996</v>
      </c>
      <c r="J23" s="188">
        <v>3054834.8543999996</v>
      </c>
      <c r="K23" s="163">
        <v>0</v>
      </c>
      <c r="L23" s="188">
        <v>3054834.8543999996</v>
      </c>
      <c r="M23" s="188">
        <f>IF(Objektliste[[#This Row],[ZÜRS-Zone]]&gt;3,0,Objektliste[[#This Row],[Versicherungs-summe Gebäude Überschwemmung vor ZÜRS-Zuordnung]])</f>
        <v>3054834.8543999996</v>
      </c>
      <c r="N23" s="188">
        <v>3054834.8543999996</v>
      </c>
      <c r="O23" s="189">
        <v>71385.005999999994</v>
      </c>
      <c r="P23" s="188">
        <v>71385.005999999994</v>
      </c>
      <c r="Q23" s="189">
        <v>71385.005999999994</v>
      </c>
      <c r="R23" s="189">
        <v>71385.005999999994</v>
      </c>
      <c r="S23" s="189">
        <v>71385.005999999994</v>
      </c>
      <c r="T23" s="189">
        <f>IF(Objektliste[[#This Row],[ZÜRS-Zone]]&gt;3,0,S23)</f>
        <v>71385.005999999994</v>
      </c>
      <c r="U23" s="189">
        <v>71385.005999999994</v>
      </c>
      <c r="V23" s="223">
        <v>2</v>
      </c>
    </row>
    <row r="24" spans="1:23" ht="33.75">
      <c r="A24" s="177">
        <v>24</v>
      </c>
      <c r="B24" s="178" t="s">
        <v>414</v>
      </c>
      <c r="C24" s="179"/>
      <c r="D24" s="182">
        <v>53842</v>
      </c>
      <c r="E24" s="182" t="s">
        <v>577</v>
      </c>
      <c r="F24" s="178" t="s">
        <v>578</v>
      </c>
      <c r="G24" s="183">
        <v>56</v>
      </c>
      <c r="H24" s="188">
        <v>9360444.6697999984</v>
      </c>
      <c r="I24" s="188">
        <v>9360444.6697999984</v>
      </c>
      <c r="J24" s="188">
        <v>9360444.6697999984</v>
      </c>
      <c r="K24" s="163">
        <v>0</v>
      </c>
      <c r="L24" s="188">
        <v>9360444.6697999984</v>
      </c>
      <c r="M24" s="188">
        <f>IF(Objektliste[[#This Row],[ZÜRS-Zone]]&gt;3,0,Objektliste[[#This Row],[Versicherungs-summe Gebäude Überschwemmung vor ZÜRS-Zuordnung]])</f>
        <v>9360444.6697999984</v>
      </c>
      <c r="N24" s="188">
        <v>9360444.6697999984</v>
      </c>
      <c r="O24" s="189">
        <v>1688558.5919999999</v>
      </c>
      <c r="P24" s="188">
        <v>1688558.5919999999</v>
      </c>
      <c r="Q24" s="189">
        <v>1688558.5919999999</v>
      </c>
      <c r="R24" s="189">
        <v>1688558.5919999999</v>
      </c>
      <c r="S24" s="189">
        <v>1688558.5919999999</v>
      </c>
      <c r="T24" s="189">
        <f>IF(Objektliste[[#This Row],[ZÜRS-Zone]]&gt;3,0,S24)</f>
        <v>1688558.5919999999</v>
      </c>
      <c r="U24" s="189">
        <v>1688558.5919999999</v>
      </c>
      <c r="V24" s="223">
        <v>1</v>
      </c>
    </row>
    <row r="25" spans="1:23" ht="15.75" thickBot="1">
      <c r="A25" s="177">
        <v>25</v>
      </c>
      <c r="B25" s="178" t="s">
        <v>415</v>
      </c>
      <c r="C25" s="179"/>
      <c r="D25" s="182">
        <v>53842</v>
      </c>
      <c r="E25" s="182" t="s">
        <v>577</v>
      </c>
      <c r="F25" s="178" t="s">
        <v>579</v>
      </c>
      <c r="G25" s="183">
        <v>58</v>
      </c>
      <c r="H25" s="188">
        <v>0</v>
      </c>
      <c r="I25" s="188">
        <v>0</v>
      </c>
      <c r="J25" s="188">
        <v>0</v>
      </c>
      <c r="K25" s="168">
        <v>0</v>
      </c>
      <c r="L25" s="188">
        <v>0</v>
      </c>
      <c r="M25" s="188">
        <f>IF(Objektliste[[#This Row],[ZÜRS-Zone]]&gt;3,0,Objektliste[[#This Row],[Versicherungs-summe Gebäude Überschwemmung vor ZÜRS-Zuordnung]])</f>
        <v>0</v>
      </c>
      <c r="N25" s="188">
        <v>0</v>
      </c>
      <c r="O25" s="189">
        <v>0</v>
      </c>
      <c r="P25" s="188">
        <v>0</v>
      </c>
      <c r="Q25" s="189">
        <v>0</v>
      </c>
      <c r="R25" s="189">
        <v>0</v>
      </c>
      <c r="S25" s="189">
        <v>0</v>
      </c>
      <c r="T25" s="189">
        <f>IF(Objektliste[[#This Row],[ZÜRS-Zone]]&gt;3,0,S25)</f>
        <v>0</v>
      </c>
      <c r="U25" s="189">
        <v>0</v>
      </c>
      <c r="V25" s="223">
        <v>1</v>
      </c>
    </row>
    <row r="26" spans="1:23">
      <c r="A26" s="177">
        <v>26</v>
      </c>
      <c r="B26" s="178" t="s">
        <v>415</v>
      </c>
      <c r="C26" s="179"/>
      <c r="D26" s="182">
        <v>53842</v>
      </c>
      <c r="E26" s="182" t="s">
        <v>577</v>
      </c>
      <c r="F26" s="178" t="s">
        <v>578</v>
      </c>
      <c r="G26" s="183">
        <v>60</v>
      </c>
      <c r="H26" s="188">
        <v>0</v>
      </c>
      <c r="I26" s="188">
        <v>0</v>
      </c>
      <c r="J26" s="188">
        <v>0</v>
      </c>
      <c r="K26" s="163">
        <v>499000</v>
      </c>
      <c r="L26" s="188">
        <v>0</v>
      </c>
      <c r="M26" s="188">
        <f>IF(Objektliste[[#This Row],[ZÜRS-Zone]]&gt;3,0,Objektliste[[#This Row],[Versicherungs-summe Gebäude Überschwemmung vor ZÜRS-Zuordnung]])</f>
        <v>0</v>
      </c>
      <c r="N26" s="188">
        <v>0</v>
      </c>
      <c r="O26" s="189">
        <v>0</v>
      </c>
      <c r="P26" s="188">
        <v>0</v>
      </c>
      <c r="Q26" s="189">
        <v>0</v>
      </c>
      <c r="R26" s="189">
        <v>0</v>
      </c>
      <c r="S26" s="189">
        <v>0</v>
      </c>
      <c r="T26" s="189">
        <f>IF(Objektliste[[#This Row],[ZÜRS-Zone]]&gt;3,0,S26)</f>
        <v>0</v>
      </c>
      <c r="U26" s="189">
        <v>0</v>
      </c>
      <c r="V26" s="223">
        <v>1</v>
      </c>
    </row>
    <row r="27" spans="1:23">
      <c r="A27" s="177">
        <v>27</v>
      </c>
      <c r="B27" s="178" t="s">
        <v>415</v>
      </c>
      <c r="C27" s="179"/>
      <c r="D27" s="182">
        <v>53842</v>
      </c>
      <c r="E27" s="182" t="s">
        <v>577</v>
      </c>
      <c r="F27" s="178" t="s">
        <v>578</v>
      </c>
      <c r="G27" s="183">
        <v>62</v>
      </c>
      <c r="H27" s="188">
        <v>0</v>
      </c>
      <c r="I27" s="188">
        <v>0</v>
      </c>
      <c r="J27" s="188">
        <v>0</v>
      </c>
      <c r="K27" s="163">
        <v>0</v>
      </c>
      <c r="L27" s="188">
        <v>0</v>
      </c>
      <c r="M27" s="188">
        <f>IF(Objektliste[[#This Row],[ZÜRS-Zone]]&gt;3,0,Objektliste[[#This Row],[Versicherungs-summe Gebäude Überschwemmung vor ZÜRS-Zuordnung]])</f>
        <v>0</v>
      </c>
      <c r="N27" s="188">
        <v>0</v>
      </c>
      <c r="O27" s="189">
        <v>0</v>
      </c>
      <c r="P27" s="188">
        <v>0</v>
      </c>
      <c r="Q27" s="189">
        <v>0</v>
      </c>
      <c r="R27" s="189">
        <v>0</v>
      </c>
      <c r="S27" s="189">
        <v>0</v>
      </c>
      <c r="T27" s="189">
        <f>IF(Objektliste[[#This Row],[ZÜRS-Zone]]&gt;3,0,S27)</f>
        <v>0</v>
      </c>
      <c r="U27" s="189">
        <v>0</v>
      </c>
      <c r="V27" s="223">
        <v>1</v>
      </c>
    </row>
    <row r="28" spans="1:23">
      <c r="A28" s="177">
        <v>28</v>
      </c>
      <c r="B28" s="178" t="s">
        <v>382</v>
      </c>
      <c r="C28" s="179"/>
      <c r="D28" s="182">
        <v>53844</v>
      </c>
      <c r="E28" s="182" t="s">
        <v>580</v>
      </c>
      <c r="F28" s="178" t="s">
        <v>581</v>
      </c>
      <c r="G28" s="183"/>
      <c r="H28" s="188">
        <v>372918.26739999995</v>
      </c>
      <c r="I28" s="188">
        <v>372918.26739999995</v>
      </c>
      <c r="J28" s="188">
        <v>372918.26739999995</v>
      </c>
      <c r="K28" s="163">
        <v>0</v>
      </c>
      <c r="L28" s="188">
        <v>372918.26739999995</v>
      </c>
      <c r="M28" s="188">
        <f>IF(Objektliste[[#This Row],[ZÜRS-Zone]]&gt;3,0,Objektliste[[#This Row],[Versicherungs-summe Gebäude Überschwemmung vor ZÜRS-Zuordnung]])</f>
        <v>372918.26739999995</v>
      </c>
      <c r="N28" s="188">
        <v>372918.26739999995</v>
      </c>
      <c r="O28" s="189">
        <v>42873.557999999997</v>
      </c>
      <c r="P28" s="188">
        <v>42873.557999999997</v>
      </c>
      <c r="Q28" s="189">
        <v>42873.557999999997</v>
      </c>
      <c r="R28" s="189">
        <v>42873.557999999997</v>
      </c>
      <c r="S28" s="189">
        <v>42873.557999999997</v>
      </c>
      <c r="T28" s="189">
        <f>IF(Objektliste[[#This Row],[ZÜRS-Zone]]&gt;3,0,S28)</f>
        <v>42873.557999999997</v>
      </c>
      <c r="U28" s="189">
        <v>42873.557999999997</v>
      </c>
      <c r="V28" s="223">
        <v>1</v>
      </c>
    </row>
    <row r="29" spans="1:23">
      <c r="A29" s="177">
        <v>29</v>
      </c>
      <c r="B29" s="178" t="s">
        <v>416</v>
      </c>
      <c r="C29" s="179"/>
      <c r="D29" s="182">
        <v>53840</v>
      </c>
      <c r="E29" s="182" t="s">
        <v>553</v>
      </c>
      <c r="F29" s="178" t="s">
        <v>582</v>
      </c>
      <c r="G29" s="183">
        <v>1</v>
      </c>
      <c r="H29" s="188">
        <v>7178949.0891999984</v>
      </c>
      <c r="I29" s="188">
        <v>7178949.0891999984</v>
      </c>
      <c r="J29" s="188">
        <v>7178949.0891999984</v>
      </c>
      <c r="K29" s="163">
        <v>0</v>
      </c>
      <c r="L29" s="188">
        <v>7178949.0891999984</v>
      </c>
      <c r="M29" s="188">
        <f>IF(Objektliste[[#This Row],[ZÜRS-Zone]]&gt;3,0,Objektliste[[#This Row],[Versicherungs-summe Gebäude Überschwemmung vor ZÜRS-Zuordnung]])</f>
        <v>7178949.0891999984</v>
      </c>
      <c r="N29" s="188">
        <v>7178949.0891999984</v>
      </c>
      <c r="O29" s="189">
        <v>6020064.5819999995</v>
      </c>
      <c r="P29" s="188">
        <v>6020064.5819999995</v>
      </c>
      <c r="Q29" s="189">
        <v>6020064.5819999995</v>
      </c>
      <c r="R29" s="189">
        <v>6020064.5819999995</v>
      </c>
      <c r="S29" s="189">
        <v>6020064.5819999995</v>
      </c>
      <c r="T29" s="189">
        <f>IF(Objektliste[[#This Row],[ZÜRS-Zone]]&gt;3,0,S29)</f>
        <v>6020064.5819999995</v>
      </c>
      <c r="U29" s="189">
        <v>6020064.5819999995</v>
      </c>
      <c r="V29" s="223">
        <v>1</v>
      </c>
    </row>
    <row r="30" spans="1:23">
      <c r="A30" s="177">
        <v>30</v>
      </c>
      <c r="B30" s="178" t="s">
        <v>417</v>
      </c>
      <c r="C30" s="179"/>
      <c r="D30" s="182">
        <v>53840</v>
      </c>
      <c r="E30" s="182" t="s">
        <v>553</v>
      </c>
      <c r="F30" s="178" t="s">
        <v>583</v>
      </c>
      <c r="G30" s="183">
        <v>2</v>
      </c>
      <c r="H30" s="188">
        <v>4024509.5309999995</v>
      </c>
      <c r="I30" s="188">
        <v>4024509.5309999995</v>
      </c>
      <c r="J30" s="188">
        <v>4024509.5309999995</v>
      </c>
      <c r="K30" s="163">
        <v>0</v>
      </c>
      <c r="L30" s="188">
        <v>4024509.5309999995</v>
      </c>
      <c r="M30" s="188">
        <f>IF(Objektliste[[#This Row],[ZÜRS-Zone]]&gt;3,0,Objektliste[[#This Row],[Versicherungs-summe Gebäude Überschwemmung vor ZÜRS-Zuordnung]])</f>
        <v>4024509.5309999995</v>
      </c>
      <c r="N30" s="188">
        <v>4024509.5309999995</v>
      </c>
      <c r="O30" s="189">
        <v>386393.95199999999</v>
      </c>
      <c r="P30" s="188">
        <v>386393.95199999999</v>
      </c>
      <c r="Q30" s="189">
        <v>386393.95199999999</v>
      </c>
      <c r="R30" s="189">
        <v>386393.95199999999</v>
      </c>
      <c r="S30" s="189">
        <v>386393.95199999999</v>
      </c>
      <c r="T30" s="189">
        <f>IF(Objektliste[[#This Row],[ZÜRS-Zone]]&gt;3,0,S30)</f>
        <v>386393.95199999999</v>
      </c>
      <c r="U30" s="189">
        <v>386393.95199999999</v>
      </c>
      <c r="V30" s="223">
        <v>1</v>
      </c>
    </row>
    <row r="31" spans="1:23" ht="30">
      <c r="A31" s="177">
        <v>31</v>
      </c>
      <c r="B31" s="178" t="s">
        <v>418</v>
      </c>
      <c r="C31" s="179"/>
      <c r="D31" s="182">
        <v>53840</v>
      </c>
      <c r="E31" s="182" t="s">
        <v>553</v>
      </c>
      <c r="F31" s="178" t="s">
        <v>582</v>
      </c>
      <c r="G31" s="183">
        <v>3</v>
      </c>
      <c r="H31" s="188">
        <v>14427534.289699998</v>
      </c>
      <c r="I31" s="188">
        <v>14427534.289699998</v>
      </c>
      <c r="J31" s="188">
        <v>14427534.289699998</v>
      </c>
      <c r="K31" s="163">
        <v>0</v>
      </c>
      <c r="L31" s="188">
        <v>14427534.289699998</v>
      </c>
      <c r="M31" s="188">
        <f>IF(Objektliste[[#This Row],[ZÜRS-Zone]]&gt;3,0,Objektliste[[#This Row],[Versicherungs-summe Gebäude Überschwemmung vor ZÜRS-Zuordnung]])</f>
        <v>14427534.289699998</v>
      </c>
      <c r="N31" s="188">
        <v>14427534.289699998</v>
      </c>
      <c r="O31" s="189">
        <v>871088.56799999997</v>
      </c>
      <c r="P31" s="188">
        <v>871088.56799999997</v>
      </c>
      <c r="Q31" s="189">
        <v>871088.56799999997</v>
      </c>
      <c r="R31" s="189">
        <v>871088.56799999997</v>
      </c>
      <c r="S31" s="189">
        <v>871088.56799999997</v>
      </c>
      <c r="T31" s="189">
        <f>IF(Objektliste[[#This Row],[ZÜRS-Zone]]&gt;3,0,S31)</f>
        <v>871088.56799999997</v>
      </c>
      <c r="U31" s="189">
        <v>871088.56799999997</v>
      </c>
      <c r="V31" s="223">
        <v>1</v>
      </c>
      <c r="W31" s="190" t="s">
        <v>764</v>
      </c>
    </row>
    <row r="32" spans="1:23" ht="15.75" thickBot="1">
      <c r="A32" s="177">
        <v>32</v>
      </c>
      <c r="B32" s="178" t="s">
        <v>403</v>
      </c>
      <c r="C32" s="179"/>
      <c r="D32" s="182">
        <v>53840</v>
      </c>
      <c r="E32" s="182" t="s">
        <v>553</v>
      </c>
      <c r="F32" s="178" t="s">
        <v>584</v>
      </c>
      <c r="G32" s="183">
        <v>6</v>
      </c>
      <c r="H32" s="188">
        <v>897641.0778999998</v>
      </c>
      <c r="I32" s="188">
        <v>897641.0778999998</v>
      </c>
      <c r="J32" s="188">
        <v>897641.0778999998</v>
      </c>
      <c r="K32" s="168">
        <v>0</v>
      </c>
      <c r="L32" s="188">
        <v>897641.0778999998</v>
      </c>
      <c r="M32" s="188">
        <f>IF(Objektliste[[#This Row],[ZÜRS-Zone]]&gt;3,0,Objektliste[[#This Row],[Versicherungs-summe Gebäude Überschwemmung vor ZÜRS-Zuordnung]])</f>
        <v>897641.0778999998</v>
      </c>
      <c r="N32" s="188">
        <v>897641.0778999998</v>
      </c>
      <c r="O32" s="189">
        <v>25532.639999999999</v>
      </c>
      <c r="P32" s="188">
        <v>25532.639999999999</v>
      </c>
      <c r="Q32" s="189">
        <v>25532.639999999999</v>
      </c>
      <c r="R32" s="189">
        <v>25532.639999999999</v>
      </c>
      <c r="S32" s="189">
        <v>25532.639999999999</v>
      </c>
      <c r="T32" s="189">
        <f>IF(Objektliste[[#This Row],[ZÜRS-Zone]]&gt;3,0,S32)</f>
        <v>25532.639999999999</v>
      </c>
      <c r="U32" s="189">
        <v>25532.639999999999</v>
      </c>
      <c r="V32" s="223">
        <v>1</v>
      </c>
    </row>
    <row r="33" spans="1:23" ht="22.5">
      <c r="A33" s="177">
        <v>33</v>
      </c>
      <c r="B33" s="178" t="s">
        <v>419</v>
      </c>
      <c r="C33" s="179"/>
      <c r="D33" s="182">
        <v>53840</v>
      </c>
      <c r="E33" s="182" t="s">
        <v>585</v>
      </c>
      <c r="F33" s="178" t="s">
        <v>586</v>
      </c>
      <c r="G33" s="185" t="s">
        <v>587</v>
      </c>
      <c r="H33" s="188">
        <v>122707.76419999999</v>
      </c>
      <c r="I33" s="188">
        <v>122707.76419999999</v>
      </c>
      <c r="J33" s="188">
        <v>122707.76419999999</v>
      </c>
      <c r="K33" s="163">
        <v>0</v>
      </c>
      <c r="L33" s="188">
        <v>122707.76419999999</v>
      </c>
      <c r="M33" s="188">
        <f>IF(Objektliste[[#This Row],[ZÜRS-Zone]]&gt;3,0,Objektliste[[#This Row],[Versicherungs-summe Gebäude Überschwemmung vor ZÜRS-Zuordnung]])</f>
        <v>122707.76419999999</v>
      </c>
      <c r="N33" s="188">
        <v>122707.76419999999</v>
      </c>
      <c r="O33" s="189">
        <v>62342.195999999996</v>
      </c>
      <c r="P33" s="188">
        <v>62342.195999999996</v>
      </c>
      <c r="Q33" s="189">
        <v>62342.195999999996</v>
      </c>
      <c r="R33" s="189">
        <v>62342.195999999996</v>
      </c>
      <c r="S33" s="189">
        <v>62342.195999999996</v>
      </c>
      <c r="T33" s="189">
        <f>IF(Objektliste[[#This Row],[ZÜRS-Zone]]&gt;3,0,S33)</f>
        <v>62342.195999999996</v>
      </c>
      <c r="U33" s="189">
        <v>62342.195999999996</v>
      </c>
      <c r="V33" s="223">
        <v>2</v>
      </c>
    </row>
    <row r="34" spans="1:23" ht="30">
      <c r="A34" s="177">
        <v>34</v>
      </c>
      <c r="B34" s="178" t="s">
        <v>401</v>
      </c>
      <c r="C34" s="179"/>
      <c r="D34" s="182">
        <v>53840</v>
      </c>
      <c r="E34" s="182" t="s">
        <v>553</v>
      </c>
      <c r="F34" s="178" t="s">
        <v>588</v>
      </c>
      <c r="G34" s="183">
        <v>33</v>
      </c>
      <c r="H34" s="188">
        <v>2666223.9421999995</v>
      </c>
      <c r="I34" s="188">
        <v>2666223.9421999995</v>
      </c>
      <c r="J34" s="188">
        <v>2666223.9421999995</v>
      </c>
      <c r="K34" s="163">
        <v>0</v>
      </c>
      <c r="L34" s="188">
        <v>2666223.9421999995</v>
      </c>
      <c r="M34" s="188">
        <f>IF(Objektliste[[#This Row],[ZÜRS-Zone]]&gt;3,0,Objektliste[[#This Row],[Versicherungs-summe Gebäude Überschwemmung vor ZÜRS-Zuordnung]])</f>
        <v>2666223.9421999995</v>
      </c>
      <c r="N34" s="188">
        <v>2666223.9421999995</v>
      </c>
      <c r="O34" s="189">
        <v>182239.21799999999</v>
      </c>
      <c r="P34" s="188">
        <v>182239.21799999999</v>
      </c>
      <c r="Q34" s="189">
        <v>182239.21799999999</v>
      </c>
      <c r="R34" s="189">
        <v>182239.21799999999</v>
      </c>
      <c r="S34" s="189">
        <v>182239.21799999999</v>
      </c>
      <c r="T34" s="189">
        <f>IF(Objektliste[[#This Row],[ZÜRS-Zone]]&gt;3,0,S34)</f>
        <v>182239.21799999999</v>
      </c>
      <c r="U34" s="189">
        <v>182239.21799999999</v>
      </c>
      <c r="V34" s="223">
        <v>2</v>
      </c>
      <c r="W34" s="190" t="s">
        <v>766</v>
      </c>
    </row>
    <row r="35" spans="1:23">
      <c r="A35" s="177">
        <v>35</v>
      </c>
      <c r="B35" s="178" t="s">
        <v>420</v>
      </c>
      <c r="C35" s="179"/>
      <c r="D35" s="182">
        <v>53844</v>
      </c>
      <c r="E35" s="182" t="s">
        <v>589</v>
      </c>
      <c r="F35" s="178" t="s">
        <v>590</v>
      </c>
      <c r="G35" s="183" t="s">
        <v>591</v>
      </c>
      <c r="H35" s="188">
        <v>8820356.1445999984</v>
      </c>
      <c r="I35" s="188">
        <v>8820356.1445999984</v>
      </c>
      <c r="J35" s="188">
        <v>8820356.1445999984</v>
      </c>
      <c r="K35" s="163">
        <v>0</v>
      </c>
      <c r="L35" s="188">
        <v>8820356.1445999984</v>
      </c>
      <c r="M35" s="188">
        <f>IF(Objektliste[[#This Row],[ZÜRS-Zone]]&gt;3,0,Objektliste[[#This Row],[Versicherungs-summe Gebäude Überschwemmung vor ZÜRS-Zuordnung]])</f>
        <v>8820356.1445999984</v>
      </c>
      <c r="N35" s="188">
        <v>8820356.1445999984</v>
      </c>
      <c r="O35" s="189">
        <v>411501.04799999995</v>
      </c>
      <c r="P35" s="188">
        <v>411501.04799999995</v>
      </c>
      <c r="Q35" s="189">
        <v>411501.04799999995</v>
      </c>
      <c r="R35" s="189">
        <v>411501.04799999995</v>
      </c>
      <c r="S35" s="189">
        <v>411501.04799999995</v>
      </c>
      <c r="T35" s="189">
        <f>IF(Objektliste[[#This Row],[ZÜRS-Zone]]&gt;3,0,S35)</f>
        <v>411501.04799999995</v>
      </c>
      <c r="U35" s="189">
        <v>411501.04799999995</v>
      </c>
      <c r="V35" s="223">
        <v>1</v>
      </c>
    </row>
    <row r="36" spans="1:23" ht="39" customHeight="1">
      <c r="A36" s="177">
        <v>36</v>
      </c>
      <c r="B36" s="178" t="s">
        <v>401</v>
      </c>
      <c r="C36" s="179"/>
      <c r="D36" s="182">
        <v>53840</v>
      </c>
      <c r="E36" s="182" t="s">
        <v>553</v>
      </c>
      <c r="F36" s="178" t="s">
        <v>592</v>
      </c>
      <c r="G36" s="185" t="s">
        <v>593</v>
      </c>
      <c r="H36" s="188">
        <v>660398.80199999991</v>
      </c>
      <c r="I36" s="188">
        <v>660398.80199999991</v>
      </c>
      <c r="J36" s="188">
        <v>660398.80199999991</v>
      </c>
      <c r="K36" s="163">
        <v>0</v>
      </c>
      <c r="L36" s="188">
        <v>660398.80199999991</v>
      </c>
      <c r="M36" s="188">
        <f>IF(Objektliste[[#This Row],[ZÜRS-Zone]]&gt;3,0,Objektliste[[#This Row],[Versicherungs-summe Gebäude Überschwemmung vor ZÜRS-Zuordnung]])</f>
        <v>660398.80199999991</v>
      </c>
      <c r="N36" s="188">
        <v>660398.80199999991</v>
      </c>
      <c r="O36" s="189">
        <v>253305.06599999999</v>
      </c>
      <c r="P36" s="188">
        <v>253305.06599999999</v>
      </c>
      <c r="Q36" s="189">
        <v>253305.06599999999</v>
      </c>
      <c r="R36" s="189">
        <v>253305.06599999999</v>
      </c>
      <c r="S36" s="189">
        <v>253305.06599999999</v>
      </c>
      <c r="T36" s="189">
        <f>IF(Objektliste[[#This Row],[ZÜRS-Zone]]&gt;3,0,S36)</f>
        <v>253305.06599999999</v>
      </c>
      <c r="U36" s="189">
        <v>253305.06599999999</v>
      </c>
      <c r="V36" s="223">
        <v>2</v>
      </c>
    </row>
    <row r="37" spans="1:23" ht="30">
      <c r="A37" s="177">
        <v>37</v>
      </c>
      <c r="B37" s="178" t="s">
        <v>421</v>
      </c>
      <c r="C37" s="179"/>
      <c r="D37" s="182">
        <v>53844</v>
      </c>
      <c r="E37" s="182" t="s">
        <v>594</v>
      </c>
      <c r="F37" s="178" t="s">
        <v>595</v>
      </c>
      <c r="G37" s="183">
        <v>15</v>
      </c>
      <c r="H37" s="188">
        <v>49583417.709699988</v>
      </c>
      <c r="I37" s="188">
        <v>49583417.709699988</v>
      </c>
      <c r="J37" s="188">
        <v>49583417.709699988</v>
      </c>
      <c r="K37" s="163">
        <v>0</v>
      </c>
      <c r="L37" s="188">
        <v>49583417.709699988</v>
      </c>
      <c r="M37" s="188">
        <f>IF(Objektliste[[#This Row],[ZÜRS-Zone]]&gt;3,0,Objektliste[[#This Row],[Versicherungs-summe Gebäude Überschwemmung vor ZÜRS-Zuordnung]])</f>
        <v>49583417.709699988</v>
      </c>
      <c r="N37" s="188">
        <v>49583417.709699988</v>
      </c>
      <c r="O37" s="189">
        <v>3098066.7059999998</v>
      </c>
      <c r="P37" s="188">
        <v>3098066.7059999998</v>
      </c>
      <c r="Q37" s="189">
        <v>3098066.7059999998</v>
      </c>
      <c r="R37" s="189">
        <v>3098066.7059999998</v>
      </c>
      <c r="S37" s="189">
        <v>3098066.7059999998</v>
      </c>
      <c r="T37" s="189">
        <f>IF(Objektliste[[#This Row],[ZÜRS-Zone]]&gt;3,0,S37)</f>
        <v>3098066.7059999998</v>
      </c>
      <c r="U37" s="189">
        <v>3098066.7059999998</v>
      </c>
      <c r="V37" s="223">
        <v>1</v>
      </c>
      <c r="W37" s="190" t="s">
        <v>772</v>
      </c>
    </row>
    <row r="38" spans="1:23">
      <c r="A38" s="177">
        <v>38</v>
      </c>
      <c r="B38" s="178" t="s">
        <v>422</v>
      </c>
      <c r="C38" s="179"/>
      <c r="D38" s="182">
        <v>53844</v>
      </c>
      <c r="E38" s="182" t="s">
        <v>594</v>
      </c>
      <c r="F38" s="178" t="s">
        <v>595</v>
      </c>
      <c r="G38" s="183">
        <v>15</v>
      </c>
      <c r="H38" s="188">
        <v>660725.73209999991</v>
      </c>
      <c r="I38" s="188">
        <v>660725.73209999991</v>
      </c>
      <c r="J38" s="188">
        <v>660725.73209999991</v>
      </c>
      <c r="K38" s="163">
        <v>253000</v>
      </c>
      <c r="L38" s="188">
        <v>660725.73209999991</v>
      </c>
      <c r="M38" s="188">
        <f>IF(Objektliste[[#This Row],[ZÜRS-Zone]]&gt;3,0,Objektliste[[#This Row],[Versicherungs-summe Gebäude Überschwemmung vor ZÜRS-Zuordnung]])</f>
        <v>660725.73209999991</v>
      </c>
      <c r="N38" s="188">
        <v>660725.73209999991</v>
      </c>
      <c r="O38" s="189">
        <v>34256.292000000001</v>
      </c>
      <c r="P38" s="188">
        <v>34256.292000000001</v>
      </c>
      <c r="Q38" s="189">
        <v>34256.292000000001</v>
      </c>
      <c r="R38" s="189">
        <v>34256.292000000001</v>
      </c>
      <c r="S38" s="189">
        <v>34256.292000000001</v>
      </c>
      <c r="T38" s="189">
        <f>IF(Objektliste[[#This Row],[ZÜRS-Zone]]&gt;3,0,S38)</f>
        <v>34256.292000000001</v>
      </c>
      <c r="U38" s="189">
        <v>34256.292000000001</v>
      </c>
      <c r="V38" s="223">
        <v>1</v>
      </c>
    </row>
    <row r="39" spans="1:23">
      <c r="A39" s="177">
        <v>39</v>
      </c>
      <c r="B39" s="178" t="s">
        <v>423</v>
      </c>
      <c r="C39" s="179"/>
      <c r="D39" s="182">
        <v>53844</v>
      </c>
      <c r="E39" s="182" t="s">
        <v>594</v>
      </c>
      <c r="F39" s="178" t="s">
        <v>596</v>
      </c>
      <c r="G39" s="183">
        <v>15</v>
      </c>
      <c r="H39" s="188">
        <v>1200487.3271999999</v>
      </c>
      <c r="I39" s="188">
        <v>1200487.3271999999</v>
      </c>
      <c r="J39" s="188">
        <v>1200487.3271999999</v>
      </c>
      <c r="K39" s="163">
        <v>2455000</v>
      </c>
      <c r="L39" s="188">
        <v>1200487.3271999999</v>
      </c>
      <c r="M39" s="188">
        <f>IF(Objektliste[[#This Row],[ZÜRS-Zone]]&gt;3,0,Objektliste[[#This Row],[Versicherungs-summe Gebäude Überschwemmung vor ZÜRS-Zuordnung]])</f>
        <v>1200487.3271999999</v>
      </c>
      <c r="N39" s="188">
        <v>1200487.3271999999</v>
      </c>
      <c r="O39" s="189">
        <v>44256.575999999994</v>
      </c>
      <c r="P39" s="188">
        <v>44256.575999999994</v>
      </c>
      <c r="Q39" s="189">
        <v>44256.575999999994</v>
      </c>
      <c r="R39" s="189">
        <v>44256.575999999994</v>
      </c>
      <c r="S39" s="189">
        <v>44256.575999999994</v>
      </c>
      <c r="T39" s="189">
        <f>IF(Objektliste[[#This Row],[ZÜRS-Zone]]&gt;3,0,S39)</f>
        <v>44256.575999999994</v>
      </c>
      <c r="U39" s="189">
        <v>44256.575999999994</v>
      </c>
      <c r="V39" s="223">
        <v>1</v>
      </c>
    </row>
    <row r="40" spans="1:23">
      <c r="A40" s="177">
        <v>40</v>
      </c>
      <c r="B40" s="178" t="s">
        <v>424</v>
      </c>
      <c r="C40" s="179"/>
      <c r="D40" s="182">
        <v>53844</v>
      </c>
      <c r="E40" s="182" t="s">
        <v>594</v>
      </c>
      <c r="F40" s="178" t="s">
        <v>596</v>
      </c>
      <c r="G40" s="183">
        <v>16</v>
      </c>
      <c r="H40" s="188">
        <v>290313.92879999994</v>
      </c>
      <c r="I40" s="188">
        <v>290313.92879999994</v>
      </c>
      <c r="J40" s="188">
        <v>290313.92879999994</v>
      </c>
      <c r="K40" s="163">
        <v>387000</v>
      </c>
      <c r="L40" s="188">
        <v>290313.92879999994</v>
      </c>
      <c r="M40" s="188">
        <f>IF(Objektliste[[#This Row],[ZÜRS-Zone]]&gt;3,0,Objektliste[[#This Row],[Versicherungs-summe Gebäude Überschwemmung vor ZÜRS-Zuordnung]])</f>
        <v>290313.92879999994</v>
      </c>
      <c r="N40" s="188">
        <v>290313.92879999994</v>
      </c>
      <c r="O40" s="189">
        <v>0</v>
      </c>
      <c r="P40" s="188">
        <v>0</v>
      </c>
      <c r="Q40" s="189">
        <v>0</v>
      </c>
      <c r="R40" s="189">
        <v>0</v>
      </c>
      <c r="S40" s="189">
        <v>0</v>
      </c>
      <c r="T40" s="189">
        <f>IF(Objektliste[[#This Row],[ZÜRS-Zone]]&gt;3,0,S40)</f>
        <v>0</v>
      </c>
      <c r="U40" s="189">
        <v>0</v>
      </c>
      <c r="V40" s="223">
        <v>1</v>
      </c>
    </row>
    <row r="41" spans="1:23">
      <c r="A41" s="177">
        <v>41</v>
      </c>
      <c r="B41" s="178" t="s">
        <v>425</v>
      </c>
      <c r="C41" s="179"/>
      <c r="D41" s="182">
        <v>53844</v>
      </c>
      <c r="E41" s="182" t="s">
        <v>594</v>
      </c>
      <c r="F41" s="178" t="s">
        <v>596</v>
      </c>
      <c r="G41" s="183">
        <v>17</v>
      </c>
      <c r="H41" s="188">
        <v>252499.01389999996</v>
      </c>
      <c r="I41" s="188">
        <v>252499.01389999996</v>
      </c>
      <c r="J41" s="188">
        <v>252499.01389999996</v>
      </c>
      <c r="K41" s="163">
        <v>120000</v>
      </c>
      <c r="L41" s="188">
        <v>252499.01389999996</v>
      </c>
      <c r="M41" s="188">
        <f>IF(Objektliste[[#This Row],[ZÜRS-Zone]]&gt;3,0,Objektliste[[#This Row],[Versicherungs-summe Gebäude Überschwemmung vor ZÜRS-Zuordnung]])</f>
        <v>252499.01389999996</v>
      </c>
      <c r="N41" s="188">
        <v>252499.01389999996</v>
      </c>
      <c r="O41" s="189">
        <v>172345.32</v>
      </c>
      <c r="P41" s="188">
        <v>172345.32</v>
      </c>
      <c r="Q41" s="189">
        <v>172345.32</v>
      </c>
      <c r="R41" s="189">
        <v>172345.32</v>
      </c>
      <c r="S41" s="189">
        <v>172345.32</v>
      </c>
      <c r="T41" s="189">
        <f>IF(Objektliste[[#This Row],[ZÜRS-Zone]]&gt;3,0,S41)</f>
        <v>172345.32</v>
      </c>
      <c r="U41" s="189">
        <v>172345.32</v>
      </c>
      <c r="V41" s="223">
        <v>1</v>
      </c>
    </row>
    <row r="42" spans="1:23" ht="15.75" thickBot="1">
      <c r="A42" s="177">
        <v>42</v>
      </c>
      <c r="B42" s="178" t="s">
        <v>426</v>
      </c>
      <c r="C42" s="179"/>
      <c r="D42" s="182">
        <v>53844</v>
      </c>
      <c r="E42" s="182" t="s">
        <v>594</v>
      </c>
      <c r="F42" s="178" t="s">
        <v>596</v>
      </c>
      <c r="G42" s="183">
        <v>18</v>
      </c>
      <c r="H42" s="188">
        <v>289333.1385</v>
      </c>
      <c r="I42" s="188">
        <v>289333.1385</v>
      </c>
      <c r="J42" s="188">
        <v>289333.1385</v>
      </c>
      <c r="K42" s="172">
        <v>41000</v>
      </c>
      <c r="L42" s="188">
        <v>289333.1385</v>
      </c>
      <c r="M42" s="188">
        <f>IF(Objektliste[[#This Row],[ZÜRS-Zone]]&gt;3,0,Objektliste[[#This Row],[Versicherungs-summe Gebäude Überschwemmung vor ZÜRS-Zuordnung]])</f>
        <v>289333.1385</v>
      </c>
      <c r="N42" s="188">
        <v>289333.1385</v>
      </c>
      <c r="O42" s="189">
        <v>0</v>
      </c>
      <c r="P42" s="188">
        <v>0</v>
      </c>
      <c r="Q42" s="189">
        <v>0</v>
      </c>
      <c r="R42" s="189">
        <v>0</v>
      </c>
      <c r="S42" s="189">
        <v>0</v>
      </c>
      <c r="T42" s="189">
        <f>IF(Objektliste[[#This Row],[ZÜRS-Zone]]&gt;3,0,S42)</f>
        <v>0</v>
      </c>
      <c r="U42" s="189">
        <v>0</v>
      </c>
      <c r="V42" s="223">
        <v>1</v>
      </c>
    </row>
    <row r="43" spans="1:23">
      <c r="A43" s="177">
        <v>43</v>
      </c>
      <c r="B43" s="178" t="s">
        <v>403</v>
      </c>
      <c r="C43" s="179"/>
      <c r="D43" s="182">
        <v>53844</v>
      </c>
      <c r="E43" s="182" t="s">
        <v>594</v>
      </c>
      <c r="F43" s="178" t="s">
        <v>596</v>
      </c>
      <c r="G43" s="183">
        <v>19</v>
      </c>
      <c r="H43" s="188">
        <v>798363.3041999999</v>
      </c>
      <c r="I43" s="188">
        <v>798363.3041999999</v>
      </c>
      <c r="J43" s="188">
        <v>798363.3041999999</v>
      </c>
      <c r="K43" s="167">
        <v>0</v>
      </c>
      <c r="L43" s="188">
        <v>798363.3041999999</v>
      </c>
      <c r="M43" s="188">
        <f>IF(Objektliste[[#This Row],[ZÜRS-Zone]]&gt;3,0,Objektliste[[#This Row],[Versicherungs-summe Gebäude Überschwemmung vor ZÜRS-Zuordnung]])</f>
        <v>798363.3041999999</v>
      </c>
      <c r="N43" s="188">
        <v>798363.3041999999</v>
      </c>
      <c r="O43" s="189">
        <v>17660.076000000001</v>
      </c>
      <c r="P43" s="188">
        <v>17660.076000000001</v>
      </c>
      <c r="Q43" s="189">
        <v>17660.076000000001</v>
      </c>
      <c r="R43" s="189">
        <v>17660.076000000001</v>
      </c>
      <c r="S43" s="189">
        <v>17660.076000000001</v>
      </c>
      <c r="T43" s="189">
        <f>IF(Objektliste[[#This Row],[ZÜRS-Zone]]&gt;3,0,S43)</f>
        <v>17660.076000000001</v>
      </c>
      <c r="U43" s="189">
        <v>17660.076000000001</v>
      </c>
      <c r="V43" s="223">
        <v>1</v>
      </c>
    </row>
    <row r="44" spans="1:23">
      <c r="A44" s="177">
        <v>44</v>
      </c>
      <c r="B44" s="178" t="s">
        <v>427</v>
      </c>
      <c r="C44" s="179"/>
      <c r="D44" s="182">
        <v>53844</v>
      </c>
      <c r="E44" s="182" t="s">
        <v>594</v>
      </c>
      <c r="F44" s="178" t="s">
        <v>596</v>
      </c>
      <c r="G44" s="183">
        <v>20</v>
      </c>
      <c r="H44" s="188">
        <v>60234582.414300002</v>
      </c>
      <c r="I44" s="188">
        <v>60234582.414299995</v>
      </c>
      <c r="J44" s="188">
        <v>60234582.414299995</v>
      </c>
      <c r="K44" s="163">
        <v>0</v>
      </c>
      <c r="L44" s="188">
        <v>60234582.414299995</v>
      </c>
      <c r="M44" s="188">
        <f>IF(Objektliste[[#This Row],[ZÜRS-Zone]]&gt;3,0,Objektliste[[#This Row],[Versicherungs-summe Gebäude Überschwemmung vor ZÜRS-Zuordnung]])</f>
        <v>60234582.414299995</v>
      </c>
      <c r="N44" s="188">
        <v>60234582.414299995</v>
      </c>
      <c r="O44" s="189">
        <v>4306664.4000000004</v>
      </c>
      <c r="P44" s="188">
        <v>4306664.4000000004</v>
      </c>
      <c r="Q44" s="189">
        <v>4306664.4000000004</v>
      </c>
      <c r="R44" s="189">
        <v>4306664.4000000004</v>
      </c>
      <c r="S44" s="189">
        <v>4306664.4000000004</v>
      </c>
      <c r="T44" s="189">
        <f>IF(Objektliste[[#This Row],[ZÜRS-Zone]]&gt;3,0,S44)</f>
        <v>4306664.4000000004</v>
      </c>
      <c r="U44" s="189">
        <v>4306664.4000000004</v>
      </c>
      <c r="V44" s="223">
        <v>1</v>
      </c>
    </row>
    <row r="45" spans="1:23">
      <c r="A45" s="177">
        <v>45</v>
      </c>
      <c r="B45" s="178" t="s">
        <v>428</v>
      </c>
      <c r="C45" s="179"/>
      <c r="D45" s="182">
        <v>53844</v>
      </c>
      <c r="E45" s="182" t="s">
        <v>594</v>
      </c>
      <c r="F45" s="178" t="s">
        <v>596</v>
      </c>
      <c r="G45" s="183">
        <v>20</v>
      </c>
      <c r="H45" s="188">
        <v>0</v>
      </c>
      <c r="I45" s="188">
        <v>0</v>
      </c>
      <c r="J45" s="188">
        <v>0</v>
      </c>
      <c r="K45" s="163">
        <v>0</v>
      </c>
      <c r="L45" s="188">
        <v>0</v>
      </c>
      <c r="M45" s="188">
        <f>IF(Objektliste[[#This Row],[ZÜRS-Zone]]&gt;3,0,Objektliste[[#This Row],[Versicherungs-summe Gebäude Überschwemmung vor ZÜRS-Zuordnung]])</f>
        <v>0</v>
      </c>
      <c r="N45" s="188">
        <v>0</v>
      </c>
      <c r="O45" s="189">
        <v>0</v>
      </c>
      <c r="P45" s="188">
        <v>0</v>
      </c>
      <c r="Q45" s="189">
        <v>0</v>
      </c>
      <c r="R45" s="189">
        <v>0</v>
      </c>
      <c r="S45" s="189">
        <v>0</v>
      </c>
      <c r="T45" s="189">
        <f>IF(Objektliste[[#This Row],[ZÜRS-Zone]]&gt;3,0,S45)</f>
        <v>0</v>
      </c>
      <c r="U45" s="189">
        <v>0</v>
      </c>
      <c r="V45" s="223">
        <v>1</v>
      </c>
    </row>
    <row r="46" spans="1:23">
      <c r="A46" s="177">
        <v>46</v>
      </c>
      <c r="B46" s="178" t="s">
        <v>429</v>
      </c>
      <c r="C46" s="179"/>
      <c r="D46" s="182">
        <v>53844</v>
      </c>
      <c r="E46" s="182" t="s">
        <v>594</v>
      </c>
      <c r="F46" s="178" t="s">
        <v>596</v>
      </c>
      <c r="G46" s="183">
        <v>20</v>
      </c>
      <c r="H46" s="188">
        <v>5869485.0619999999</v>
      </c>
      <c r="I46" s="188">
        <v>5869485.0619999999</v>
      </c>
      <c r="J46" s="188">
        <v>5869485.0619999999</v>
      </c>
      <c r="K46" s="163">
        <v>0</v>
      </c>
      <c r="L46" s="188">
        <v>5869485.0619999999</v>
      </c>
      <c r="M46" s="188">
        <f>IF(Objektliste[[#This Row],[ZÜRS-Zone]]&gt;3,0,Objektliste[[#This Row],[Versicherungs-summe Gebäude Überschwemmung vor ZÜRS-Zuordnung]])</f>
        <v>5869485.0619999999</v>
      </c>
      <c r="N46" s="188">
        <v>5869485.0619999999</v>
      </c>
      <c r="O46" s="189">
        <v>156812.96399999998</v>
      </c>
      <c r="P46" s="188">
        <v>156812.96399999998</v>
      </c>
      <c r="Q46" s="189">
        <v>156812.96399999998</v>
      </c>
      <c r="R46" s="189">
        <v>156812.96399999998</v>
      </c>
      <c r="S46" s="189">
        <v>156812.96399999998</v>
      </c>
      <c r="T46" s="189">
        <f>IF(Objektliste[[#This Row],[ZÜRS-Zone]]&gt;3,0,S46)</f>
        <v>156812.96399999998</v>
      </c>
      <c r="U46" s="189">
        <v>156812.96399999998</v>
      </c>
      <c r="V46" s="223">
        <v>1</v>
      </c>
    </row>
    <row r="47" spans="1:23">
      <c r="A47" s="177">
        <v>47</v>
      </c>
      <c r="B47" s="178" t="s">
        <v>399</v>
      </c>
      <c r="C47" s="179"/>
      <c r="D47" s="182">
        <v>53844</v>
      </c>
      <c r="E47" s="182" t="s">
        <v>594</v>
      </c>
      <c r="F47" s="178" t="s">
        <v>595</v>
      </c>
      <c r="G47" s="183">
        <v>20</v>
      </c>
      <c r="H47" s="188">
        <v>2652710.8313999996</v>
      </c>
      <c r="I47" s="188">
        <v>2652710.8313999996</v>
      </c>
      <c r="J47" s="188">
        <v>2652710.8313999996</v>
      </c>
      <c r="K47" s="163">
        <v>0</v>
      </c>
      <c r="L47" s="188">
        <v>2652710.8313999996</v>
      </c>
      <c r="M47" s="188">
        <f>IF(Objektliste[[#This Row],[ZÜRS-Zone]]&gt;3,0,Objektliste[[#This Row],[Versicherungs-summe Gebäude Überschwemmung vor ZÜRS-Zuordnung]])</f>
        <v>2652710.8313999996</v>
      </c>
      <c r="N47" s="188">
        <v>2652710.8313999996</v>
      </c>
      <c r="O47" s="189">
        <v>71385.005999999994</v>
      </c>
      <c r="P47" s="188">
        <v>71385.005999999994</v>
      </c>
      <c r="Q47" s="189">
        <v>71385.005999999994</v>
      </c>
      <c r="R47" s="189">
        <v>71385.005999999994</v>
      </c>
      <c r="S47" s="189">
        <v>71385.005999999994</v>
      </c>
      <c r="T47" s="189">
        <f>IF(Objektliste[[#This Row],[ZÜRS-Zone]]&gt;3,0,S47)</f>
        <v>71385.005999999994</v>
      </c>
      <c r="U47" s="189">
        <v>71385.005999999994</v>
      </c>
      <c r="V47" s="223">
        <v>1</v>
      </c>
    </row>
    <row r="48" spans="1:23">
      <c r="A48" s="177">
        <v>48</v>
      </c>
      <c r="B48" s="178" t="s">
        <v>399</v>
      </c>
      <c r="C48" s="179"/>
      <c r="D48" s="182">
        <v>53844</v>
      </c>
      <c r="E48" s="182" t="s">
        <v>594</v>
      </c>
      <c r="F48" s="178" t="s">
        <v>595</v>
      </c>
      <c r="G48" s="183">
        <v>20</v>
      </c>
      <c r="H48" s="188">
        <v>2549291.9430999993</v>
      </c>
      <c r="I48" s="188">
        <v>2549291.9430999993</v>
      </c>
      <c r="J48" s="188">
        <v>2549291.9430999993</v>
      </c>
      <c r="K48" s="163">
        <v>0</v>
      </c>
      <c r="L48" s="188">
        <v>2549291.9430999993</v>
      </c>
      <c r="M48" s="188">
        <f>IF(Objektliste[[#This Row],[ZÜRS-Zone]]&gt;3,0,Objektliste[[#This Row],[Versicherungs-summe Gebäude Überschwemmung vor ZÜRS-Zuordnung]])</f>
        <v>2549291.9430999993</v>
      </c>
      <c r="N48" s="188">
        <v>2549291.9430999993</v>
      </c>
      <c r="O48" s="189">
        <v>71385.005999999994</v>
      </c>
      <c r="P48" s="188">
        <v>71385.005999999994</v>
      </c>
      <c r="Q48" s="189">
        <v>71385.005999999994</v>
      </c>
      <c r="R48" s="189">
        <v>71385.005999999994</v>
      </c>
      <c r="S48" s="189">
        <v>71385.005999999994</v>
      </c>
      <c r="T48" s="189">
        <f>IF(Objektliste[[#This Row],[ZÜRS-Zone]]&gt;3,0,S48)</f>
        <v>71385.005999999994</v>
      </c>
      <c r="U48" s="189">
        <v>71385.005999999994</v>
      </c>
      <c r="V48" s="223">
        <v>1</v>
      </c>
    </row>
    <row r="49" spans="1:23">
      <c r="A49" s="177">
        <v>49</v>
      </c>
      <c r="B49" s="178" t="s">
        <v>430</v>
      </c>
      <c r="C49" s="179"/>
      <c r="D49" s="182">
        <v>53844</v>
      </c>
      <c r="E49" s="182" t="s">
        <v>594</v>
      </c>
      <c r="F49" s="178" t="s">
        <v>597</v>
      </c>
      <c r="G49" s="183">
        <v>26</v>
      </c>
      <c r="H49" s="188">
        <v>667046.38069999986</v>
      </c>
      <c r="I49" s="188">
        <v>667046.38069999986</v>
      </c>
      <c r="J49" s="188">
        <v>667046.38069999986</v>
      </c>
      <c r="K49" s="163">
        <v>0</v>
      </c>
      <c r="L49" s="188">
        <v>667046.38069999986</v>
      </c>
      <c r="M49" s="188">
        <f>IF(Objektliste[[#This Row],[ZÜRS-Zone]]&gt;3,0,Objektliste[[#This Row],[Versicherungs-summe Gebäude Überschwemmung vor ZÜRS-Zuordnung]])</f>
        <v>667046.38069999986</v>
      </c>
      <c r="N49" s="188">
        <v>667046.38069999986</v>
      </c>
      <c r="O49" s="189">
        <v>79363.955999999991</v>
      </c>
      <c r="P49" s="188">
        <v>79363.955999999991</v>
      </c>
      <c r="Q49" s="189">
        <v>79363.955999999991</v>
      </c>
      <c r="R49" s="189">
        <v>79363.955999999991</v>
      </c>
      <c r="S49" s="189">
        <v>79363.955999999991</v>
      </c>
      <c r="T49" s="189">
        <f>IF(Objektliste[[#This Row],[ZÜRS-Zone]]&gt;3,0,S49)</f>
        <v>79363.955999999991</v>
      </c>
      <c r="U49" s="189">
        <v>79363.955999999991</v>
      </c>
      <c r="V49" s="223">
        <v>1</v>
      </c>
    </row>
    <row r="50" spans="1:23">
      <c r="A50" s="177">
        <v>50</v>
      </c>
      <c r="B50" s="178" t="s">
        <v>379</v>
      </c>
      <c r="C50" s="179"/>
      <c r="D50" s="182">
        <v>53844</v>
      </c>
      <c r="E50" s="182" t="s">
        <v>594</v>
      </c>
      <c r="F50" s="178" t="s">
        <v>598</v>
      </c>
      <c r="G50" s="183">
        <v>1</v>
      </c>
      <c r="H50" s="188">
        <v>3244018.4055999992</v>
      </c>
      <c r="I50" s="188">
        <v>3244018.4055999992</v>
      </c>
      <c r="J50" s="188">
        <v>3244018.4055999992</v>
      </c>
      <c r="K50" s="163">
        <v>0</v>
      </c>
      <c r="L50" s="188">
        <v>3244018.4055999992</v>
      </c>
      <c r="M50" s="188">
        <f>IF(Objektliste[[#This Row],[ZÜRS-Zone]]&gt;3,0,Objektliste[[#This Row],[Versicherungs-summe Gebäude Überschwemmung vor ZÜRS-Zuordnung]])</f>
        <v>3244018.4055999992</v>
      </c>
      <c r="N50" s="188">
        <v>3244018.4055999992</v>
      </c>
      <c r="O50" s="189">
        <v>489801.14399999997</v>
      </c>
      <c r="P50" s="188">
        <v>489801.14399999997</v>
      </c>
      <c r="Q50" s="189">
        <v>489801.14399999997</v>
      </c>
      <c r="R50" s="189">
        <v>489801.14399999997</v>
      </c>
      <c r="S50" s="189">
        <v>489801.14399999997</v>
      </c>
      <c r="T50" s="189">
        <f>IF(Objektliste[[#This Row],[ZÜRS-Zone]]&gt;3,0,S50)</f>
        <v>489801.14399999997</v>
      </c>
      <c r="U50" s="189">
        <v>489801.14399999997</v>
      </c>
      <c r="V50" s="223">
        <v>2</v>
      </c>
    </row>
    <row r="51" spans="1:23">
      <c r="A51" s="177">
        <v>51</v>
      </c>
      <c r="B51" s="178" t="s">
        <v>431</v>
      </c>
      <c r="C51" s="179"/>
      <c r="D51" s="182">
        <v>53844</v>
      </c>
      <c r="E51" s="182" t="s">
        <v>594</v>
      </c>
      <c r="F51" s="178" t="s">
        <v>599</v>
      </c>
      <c r="G51" s="183">
        <v>168</v>
      </c>
      <c r="H51" s="188">
        <v>1011630.7061</v>
      </c>
      <c r="I51" s="188">
        <v>1011630.7061</v>
      </c>
      <c r="J51" s="188">
        <v>1011630.7061</v>
      </c>
      <c r="K51" s="163">
        <v>0</v>
      </c>
      <c r="L51" s="188">
        <v>1011630.7061</v>
      </c>
      <c r="M51" s="188">
        <f>IF(Objektliste[[#This Row],[ZÜRS-Zone]]&gt;3,0,Objektliste[[#This Row],[Versicherungs-summe Gebäude Überschwemmung vor ZÜRS-Zuordnung]])</f>
        <v>1011630.7061</v>
      </c>
      <c r="N51" s="188">
        <v>1011630.7061</v>
      </c>
      <c r="O51" s="189">
        <v>71385.005999999994</v>
      </c>
      <c r="P51" s="188">
        <v>71385.005999999994</v>
      </c>
      <c r="Q51" s="189">
        <v>71385.005999999994</v>
      </c>
      <c r="R51" s="189">
        <v>71385.005999999994</v>
      </c>
      <c r="S51" s="189">
        <v>71385.005999999994</v>
      </c>
      <c r="T51" s="189">
        <f>IF(Objektliste[[#This Row],[ZÜRS-Zone]]&gt;3,0,S51)</f>
        <v>71385.005999999994</v>
      </c>
      <c r="U51" s="189">
        <v>71385.005999999994</v>
      </c>
      <c r="V51" s="223">
        <v>2</v>
      </c>
    </row>
    <row r="52" spans="1:23">
      <c r="A52" s="177">
        <v>52</v>
      </c>
      <c r="B52" s="178" t="s">
        <v>432</v>
      </c>
      <c r="C52" s="179"/>
      <c r="D52" s="182">
        <v>53840</v>
      </c>
      <c r="E52" s="182" t="s">
        <v>553</v>
      </c>
      <c r="F52" s="178" t="s">
        <v>600</v>
      </c>
      <c r="G52" s="183">
        <v>1</v>
      </c>
      <c r="H52" s="188">
        <v>7331298.5157999992</v>
      </c>
      <c r="I52" s="188">
        <v>7331298.5157999992</v>
      </c>
      <c r="J52" s="188">
        <v>7331298.5157999992</v>
      </c>
      <c r="K52" s="163">
        <v>0</v>
      </c>
      <c r="L52" s="188">
        <v>7331298.5157999992</v>
      </c>
      <c r="M52" s="188">
        <f>IF(Objektliste[[#This Row],[ZÜRS-Zone]]&gt;3,0,Objektliste[[#This Row],[Versicherungs-summe Gebäude Überschwemmung vor ZÜRS-Zuordnung]])</f>
        <v>7331298.5157999992</v>
      </c>
      <c r="N52" s="188">
        <v>7331298.5157999992</v>
      </c>
      <c r="O52" s="189">
        <v>190005.39599999998</v>
      </c>
      <c r="P52" s="188">
        <v>190005.39599999998</v>
      </c>
      <c r="Q52" s="189">
        <v>190005.39599999998</v>
      </c>
      <c r="R52" s="189">
        <v>190005.39599999998</v>
      </c>
      <c r="S52" s="189">
        <v>190005.39599999998</v>
      </c>
      <c r="T52" s="189">
        <f>IF(Objektliste[[#This Row],[ZÜRS-Zone]]&gt;3,0,S52)</f>
        <v>190005.39599999998</v>
      </c>
      <c r="U52" s="189">
        <v>190005.39599999998</v>
      </c>
      <c r="V52" s="223">
        <v>1</v>
      </c>
    </row>
    <row r="53" spans="1:23">
      <c r="A53" s="177">
        <v>53</v>
      </c>
      <c r="B53" s="178" t="s">
        <v>401</v>
      </c>
      <c r="C53" s="179"/>
      <c r="D53" s="182">
        <v>53844</v>
      </c>
      <c r="E53" s="182" t="s">
        <v>601</v>
      </c>
      <c r="F53" s="178" t="s">
        <v>602</v>
      </c>
      <c r="G53" s="183">
        <v>1</v>
      </c>
      <c r="H53" s="188">
        <v>3117387.4801999996</v>
      </c>
      <c r="I53" s="188">
        <v>3117387.4801999996</v>
      </c>
      <c r="J53" s="188">
        <v>3117387.4801999996</v>
      </c>
      <c r="K53" s="163">
        <v>0</v>
      </c>
      <c r="L53" s="188">
        <v>3117387.4801999996</v>
      </c>
      <c r="M53" s="188">
        <f>IF(Objektliste[[#This Row],[ZÜRS-Zone]]&gt;3,0,Objektliste[[#This Row],[Versicherungs-summe Gebäude Überschwemmung vor ZÜRS-Zuordnung]])</f>
        <v>3117387.4801999996</v>
      </c>
      <c r="N53" s="188">
        <v>3117387.4801999996</v>
      </c>
      <c r="O53" s="189">
        <v>250964.57399999999</v>
      </c>
      <c r="P53" s="188">
        <v>250964.57399999999</v>
      </c>
      <c r="Q53" s="189">
        <v>250964.57399999999</v>
      </c>
      <c r="R53" s="189">
        <v>250964.57399999999</v>
      </c>
      <c r="S53" s="189">
        <v>250964.57399999999</v>
      </c>
      <c r="T53" s="189">
        <f>IF(Objektliste[[#This Row],[ZÜRS-Zone]]&gt;3,0,S53)</f>
        <v>250964.57399999999</v>
      </c>
      <c r="U53" s="189">
        <v>250964.57399999999</v>
      </c>
      <c r="V53" s="223">
        <v>1</v>
      </c>
    </row>
    <row r="54" spans="1:23" ht="30">
      <c r="A54" s="177">
        <v>54</v>
      </c>
      <c r="B54" s="178" t="s">
        <v>401</v>
      </c>
      <c r="C54" s="179"/>
      <c r="D54" s="182">
        <v>53844</v>
      </c>
      <c r="E54" s="182" t="s">
        <v>594</v>
      </c>
      <c r="F54" s="178" t="s">
        <v>603</v>
      </c>
      <c r="G54" s="183">
        <v>1</v>
      </c>
      <c r="H54" s="188">
        <v>2602254.6192999994</v>
      </c>
      <c r="I54" s="188">
        <v>2602254.6192999994</v>
      </c>
      <c r="J54" s="188">
        <v>2602254.6192999994</v>
      </c>
      <c r="K54" s="163">
        <v>253000</v>
      </c>
      <c r="L54" s="188">
        <v>2602254.6192999994</v>
      </c>
      <c r="M54" s="188">
        <f>IF(Objektliste[[#This Row],[ZÜRS-Zone]]&gt;3,0,Objektliste[[#This Row],[Versicherungs-summe Gebäude Überschwemmung vor ZÜRS-Zuordnung]])</f>
        <v>2602254.6192999994</v>
      </c>
      <c r="N54" s="188">
        <v>2602254.6192999994</v>
      </c>
      <c r="O54" s="189">
        <v>127450.428</v>
      </c>
      <c r="P54" s="188">
        <v>127450.428</v>
      </c>
      <c r="Q54" s="189">
        <v>127450.428</v>
      </c>
      <c r="R54" s="189">
        <v>127450.428</v>
      </c>
      <c r="S54" s="189">
        <v>127450.428</v>
      </c>
      <c r="T54" s="189">
        <f>IF(Objektliste[[#This Row],[ZÜRS-Zone]]&gt;3,0,S54)</f>
        <v>127450.428</v>
      </c>
      <c r="U54" s="189">
        <v>127450.428</v>
      </c>
      <c r="V54" s="223">
        <v>1</v>
      </c>
      <c r="W54" s="190" t="s">
        <v>766</v>
      </c>
    </row>
    <row r="55" spans="1:23">
      <c r="A55" s="177">
        <v>55</v>
      </c>
      <c r="B55" s="178" t="s">
        <v>403</v>
      </c>
      <c r="C55" s="179"/>
      <c r="D55" s="182">
        <v>53842</v>
      </c>
      <c r="E55" s="182" t="s">
        <v>604</v>
      </c>
      <c r="F55" s="178" t="s">
        <v>605</v>
      </c>
      <c r="G55" s="183">
        <v>2</v>
      </c>
      <c r="H55" s="188">
        <v>481350.08389999991</v>
      </c>
      <c r="I55" s="188">
        <v>481350.08389999991</v>
      </c>
      <c r="J55" s="188">
        <v>481350.08389999991</v>
      </c>
      <c r="K55" s="169">
        <v>0</v>
      </c>
      <c r="L55" s="188">
        <v>481350.08389999991</v>
      </c>
      <c r="M55" s="188">
        <f>IF(Objektliste[[#This Row],[ZÜRS-Zone]]&gt;3,0,Objektliste[[#This Row],[Versicherungs-summe Gebäude Überschwemmung vor ZÜRS-Zuordnung]])</f>
        <v>481350.08389999991</v>
      </c>
      <c r="N55" s="188">
        <v>481350.08389999991</v>
      </c>
      <c r="O55" s="189">
        <v>30320.01</v>
      </c>
      <c r="P55" s="188">
        <v>30320.01</v>
      </c>
      <c r="Q55" s="189">
        <v>30320.01</v>
      </c>
      <c r="R55" s="189">
        <v>30320.01</v>
      </c>
      <c r="S55" s="189">
        <v>30320.01</v>
      </c>
      <c r="T55" s="189">
        <f>IF(Objektliste[[#This Row],[ZÜRS-Zone]]&gt;3,0,S55)</f>
        <v>30320.01</v>
      </c>
      <c r="U55" s="189">
        <v>30320.01</v>
      </c>
      <c r="V55" s="223">
        <v>1</v>
      </c>
    </row>
    <row r="56" spans="1:23" ht="22.5">
      <c r="A56" s="177">
        <v>56</v>
      </c>
      <c r="B56" s="178" t="s">
        <v>433</v>
      </c>
      <c r="C56" s="179"/>
      <c r="D56" s="182">
        <v>53842</v>
      </c>
      <c r="E56" s="182" t="s">
        <v>604</v>
      </c>
      <c r="F56" s="178" t="s">
        <v>605</v>
      </c>
      <c r="G56" s="183">
        <v>22</v>
      </c>
      <c r="H56" s="188">
        <v>3309513.4022999997</v>
      </c>
      <c r="I56" s="188">
        <v>3309513.4022999997</v>
      </c>
      <c r="J56" s="188">
        <v>3309513.4022999997</v>
      </c>
      <c r="K56" s="163">
        <v>1032000</v>
      </c>
      <c r="L56" s="188">
        <v>3309513.4022999997</v>
      </c>
      <c r="M56" s="188">
        <f>IF(Objektliste[[#This Row],[ZÜRS-Zone]]&gt;3,0,Objektliste[[#This Row],[Versicherungs-summe Gebäude Überschwemmung vor ZÜRS-Zuordnung]])</f>
        <v>3309513.4022999997</v>
      </c>
      <c r="N56" s="188">
        <v>3309513.4022999997</v>
      </c>
      <c r="O56" s="189">
        <v>47554.542000000001</v>
      </c>
      <c r="P56" s="188">
        <v>47554.542000000001</v>
      </c>
      <c r="Q56" s="189">
        <v>47554.542000000001</v>
      </c>
      <c r="R56" s="189">
        <v>47554.542000000001</v>
      </c>
      <c r="S56" s="189">
        <v>47554.542000000001</v>
      </c>
      <c r="T56" s="189">
        <f>IF(Objektliste[[#This Row],[ZÜRS-Zone]]&gt;3,0,S56)</f>
        <v>47554.542000000001</v>
      </c>
      <c r="U56" s="189">
        <v>47554.542000000001</v>
      </c>
      <c r="V56" s="223">
        <v>1</v>
      </c>
    </row>
    <row r="57" spans="1:23">
      <c r="A57" s="177">
        <v>57</v>
      </c>
      <c r="B57" s="178" t="s">
        <v>434</v>
      </c>
      <c r="C57" s="179"/>
      <c r="D57" s="182">
        <v>53842</v>
      </c>
      <c r="E57" s="182" t="s">
        <v>604</v>
      </c>
      <c r="F57" s="178" t="s">
        <v>605</v>
      </c>
      <c r="G57" s="183">
        <v>29</v>
      </c>
      <c r="H57" s="188">
        <v>452798.18849999999</v>
      </c>
      <c r="I57" s="188">
        <v>452798.18849999999</v>
      </c>
      <c r="J57" s="188">
        <v>452798.18849999999</v>
      </c>
      <c r="K57" s="163">
        <v>0</v>
      </c>
      <c r="L57" s="188">
        <v>452798.18849999999</v>
      </c>
      <c r="M57" s="188">
        <f>IF(Objektliste[[#This Row],[ZÜRS-Zone]]&gt;3,0,Objektliste[[#This Row],[Versicherungs-summe Gebäude Überschwemmung vor ZÜRS-Zuordnung]])</f>
        <v>452798.18849999999</v>
      </c>
      <c r="N57" s="188">
        <v>452798.18849999999</v>
      </c>
      <c r="O57" s="189">
        <v>23617.691999999999</v>
      </c>
      <c r="P57" s="188">
        <v>23617.691999999999</v>
      </c>
      <c r="Q57" s="189">
        <v>23617.691999999999</v>
      </c>
      <c r="R57" s="189">
        <v>23617.691999999999</v>
      </c>
      <c r="S57" s="189">
        <v>23617.691999999999</v>
      </c>
      <c r="T57" s="189">
        <f>IF(Objektliste[[#This Row],[ZÜRS-Zone]]&gt;3,0,S57)</f>
        <v>23617.691999999999</v>
      </c>
      <c r="U57" s="189">
        <v>23617.691999999999</v>
      </c>
      <c r="V57" s="223">
        <v>1</v>
      </c>
    </row>
    <row r="58" spans="1:23" ht="22.5">
      <c r="A58" s="177">
        <v>58</v>
      </c>
      <c r="B58" s="178" t="s">
        <v>435</v>
      </c>
      <c r="C58" s="179" t="s">
        <v>547</v>
      </c>
      <c r="D58" s="182">
        <v>53844</v>
      </c>
      <c r="E58" s="182" t="s">
        <v>560</v>
      </c>
      <c r="F58" s="178" t="s">
        <v>606</v>
      </c>
      <c r="G58" s="183">
        <v>2</v>
      </c>
      <c r="H58" s="188">
        <v>350578.04389999993</v>
      </c>
      <c r="I58" s="188">
        <v>350578.04389999993</v>
      </c>
      <c r="J58" s="188">
        <v>350578.04389999993</v>
      </c>
      <c r="K58" s="163">
        <v>0</v>
      </c>
      <c r="L58" s="188">
        <v>350578.04389999993</v>
      </c>
      <c r="M58" s="188">
        <f>IF(Objektliste[[#This Row],[ZÜRS-Zone]]&gt;3,0,Objektliste[[#This Row],[Versicherungs-summe Gebäude Überschwemmung vor ZÜRS-Zuordnung]])</f>
        <v>350578.04389999993</v>
      </c>
      <c r="N58" s="188">
        <v>350578.04389999993</v>
      </c>
      <c r="O58" s="189">
        <v>20638.883999999998</v>
      </c>
      <c r="P58" s="188">
        <v>20638.883999999998</v>
      </c>
      <c r="Q58" s="189">
        <v>20638.883999999998</v>
      </c>
      <c r="R58" s="189">
        <v>20638.883999999998</v>
      </c>
      <c r="S58" s="189">
        <v>20638.883999999998</v>
      </c>
      <c r="T58" s="189">
        <f>IF(Objektliste[[#This Row],[ZÜRS-Zone]]&gt;3,0,S58)</f>
        <v>20638.883999999998</v>
      </c>
      <c r="U58" s="189">
        <v>20638.883999999998</v>
      </c>
      <c r="V58" s="223">
        <v>1</v>
      </c>
    </row>
    <row r="59" spans="1:23" ht="30.75" thickBot="1">
      <c r="A59" s="177">
        <v>59</v>
      </c>
      <c r="B59" s="178" t="s">
        <v>436</v>
      </c>
      <c r="C59" s="179"/>
      <c r="D59" s="182">
        <v>53844</v>
      </c>
      <c r="E59" s="182" t="s">
        <v>560</v>
      </c>
      <c r="F59" s="178" t="s">
        <v>607</v>
      </c>
      <c r="G59" s="183">
        <v>64</v>
      </c>
      <c r="H59" s="188">
        <v>9068169.1603999995</v>
      </c>
      <c r="I59" s="188">
        <v>9068169.1603999995</v>
      </c>
      <c r="J59" s="188">
        <v>9068169.1603999995</v>
      </c>
      <c r="K59" s="168">
        <v>118000</v>
      </c>
      <c r="L59" s="188">
        <v>9068169.1603999995</v>
      </c>
      <c r="M59" s="188">
        <f>IF(Objektliste[[#This Row],[ZÜRS-Zone]]&gt;3,0,Objektliste[[#This Row],[Versicherungs-summe Gebäude Überschwemmung vor ZÜRS-Zuordnung]])</f>
        <v>9068169.1603999995</v>
      </c>
      <c r="N59" s="188">
        <v>9068169.1603999995</v>
      </c>
      <c r="O59" s="189">
        <v>470119.73399999994</v>
      </c>
      <c r="P59" s="188">
        <v>470119.73399999994</v>
      </c>
      <c r="Q59" s="189">
        <v>470119.73399999994</v>
      </c>
      <c r="R59" s="189">
        <v>470119.73399999994</v>
      </c>
      <c r="S59" s="189">
        <v>470119.73399999994</v>
      </c>
      <c r="T59" s="189">
        <f>IF(Objektliste[[#This Row],[ZÜRS-Zone]]&gt;3,0,S59)</f>
        <v>470119.73399999994</v>
      </c>
      <c r="U59" s="189">
        <v>470119.73399999994</v>
      </c>
      <c r="V59" s="223">
        <v>1</v>
      </c>
      <c r="W59" s="190" t="s">
        <v>770</v>
      </c>
    </row>
    <row r="60" spans="1:23">
      <c r="A60" s="177">
        <v>60</v>
      </c>
      <c r="B60" s="178" t="s">
        <v>399</v>
      </c>
      <c r="C60" s="179"/>
      <c r="D60" s="182">
        <v>53844</v>
      </c>
      <c r="E60" s="182" t="s">
        <v>560</v>
      </c>
      <c r="F60" s="178" t="s">
        <v>608</v>
      </c>
      <c r="G60" s="183">
        <v>40</v>
      </c>
      <c r="H60" s="188">
        <v>1879521.1448999997</v>
      </c>
      <c r="I60" s="188">
        <v>1879521.1448999997</v>
      </c>
      <c r="J60" s="188">
        <v>1879521.1448999997</v>
      </c>
      <c r="K60" s="163">
        <v>540000</v>
      </c>
      <c r="L60" s="188">
        <v>1879521.1448999997</v>
      </c>
      <c r="M60" s="188">
        <f>IF(Objektliste[[#This Row],[ZÜRS-Zone]]&gt;3,0,Objektliste[[#This Row],[Versicherungs-summe Gebäude Überschwemmung vor ZÜRS-Zuordnung]])</f>
        <v>1879521.1448999997</v>
      </c>
      <c r="N60" s="188">
        <v>1879521.1448999997</v>
      </c>
      <c r="O60" s="189">
        <v>71278.62</v>
      </c>
      <c r="P60" s="188">
        <v>71278.62</v>
      </c>
      <c r="Q60" s="189">
        <v>71278.62</v>
      </c>
      <c r="R60" s="189">
        <v>71278.62</v>
      </c>
      <c r="S60" s="189">
        <v>71278.62</v>
      </c>
      <c r="T60" s="189">
        <f>IF(Objektliste[[#This Row],[ZÜRS-Zone]]&gt;3,0,S60)</f>
        <v>71278.62</v>
      </c>
      <c r="U60" s="189">
        <v>71278.62</v>
      </c>
      <c r="V60" s="223">
        <v>1</v>
      </c>
    </row>
    <row r="61" spans="1:23">
      <c r="A61" s="177">
        <v>61</v>
      </c>
      <c r="B61" s="178" t="s">
        <v>437</v>
      </c>
      <c r="C61" s="179"/>
      <c r="D61" s="182">
        <v>53844</v>
      </c>
      <c r="E61" s="182" t="s">
        <v>560</v>
      </c>
      <c r="F61" s="178" t="s">
        <v>607</v>
      </c>
      <c r="G61" s="183">
        <v>66</v>
      </c>
      <c r="H61" s="188">
        <v>3931879.3359999997</v>
      </c>
      <c r="I61" s="188">
        <v>3931879.3359999997</v>
      </c>
      <c r="J61" s="188">
        <v>3931879.3359999997</v>
      </c>
      <c r="K61" s="163">
        <v>0</v>
      </c>
      <c r="L61" s="188">
        <v>3931879.3359999997</v>
      </c>
      <c r="M61" s="188">
        <f>IF(Objektliste[[#This Row],[ZÜRS-Zone]]&gt;3,0,Objektliste[[#This Row],[Versicherungs-summe Gebäude Überschwemmung vor ZÜRS-Zuordnung]])</f>
        <v>3931879.3359999997</v>
      </c>
      <c r="N61" s="188">
        <v>3931879.3359999997</v>
      </c>
      <c r="O61" s="189">
        <v>316498.34999999998</v>
      </c>
      <c r="P61" s="188">
        <v>316498.34999999998</v>
      </c>
      <c r="Q61" s="189">
        <v>316498.34999999998</v>
      </c>
      <c r="R61" s="189">
        <v>316498.34999999998</v>
      </c>
      <c r="S61" s="189">
        <v>316498.34999999998</v>
      </c>
      <c r="T61" s="189">
        <f>IF(Objektliste[[#This Row],[ZÜRS-Zone]]&gt;3,0,S61)</f>
        <v>316498.34999999998</v>
      </c>
      <c r="U61" s="189">
        <v>316498.34999999998</v>
      </c>
      <c r="V61" s="223">
        <v>1</v>
      </c>
    </row>
    <row r="62" spans="1:23">
      <c r="A62" s="177">
        <v>62</v>
      </c>
      <c r="B62" s="178" t="s">
        <v>396</v>
      </c>
      <c r="C62" s="179"/>
      <c r="D62" s="182">
        <v>53842</v>
      </c>
      <c r="E62" s="182" t="s">
        <v>577</v>
      </c>
      <c r="F62" s="178" t="s">
        <v>609</v>
      </c>
      <c r="G62" s="178">
        <v>3</v>
      </c>
      <c r="H62" s="188">
        <v>357661.52939999994</v>
      </c>
      <c r="I62" s="188">
        <v>357661.52939999994</v>
      </c>
      <c r="J62" s="188">
        <v>357661.52939999994</v>
      </c>
      <c r="K62" s="163">
        <v>0</v>
      </c>
      <c r="L62" s="188">
        <v>357661.52939999994</v>
      </c>
      <c r="M62" s="188">
        <f>IF(Objektliste[[#This Row],[ZÜRS-Zone]]&gt;3,0,Objektliste[[#This Row],[Versicherungs-summe Gebäude Überschwemmung vor ZÜRS-Zuordnung]])</f>
        <v>357661.52939999994</v>
      </c>
      <c r="N62" s="188">
        <v>357661.52939999994</v>
      </c>
      <c r="O62" s="189">
        <v>15638.741999999998</v>
      </c>
      <c r="P62" s="188">
        <v>15638.741999999998</v>
      </c>
      <c r="Q62" s="189">
        <v>15638.741999999998</v>
      </c>
      <c r="R62" s="189">
        <v>15638.741999999998</v>
      </c>
      <c r="S62" s="189">
        <v>15638.741999999998</v>
      </c>
      <c r="T62" s="189">
        <f>IF(Objektliste[[#This Row],[ZÜRS-Zone]]&gt;3,0,S62)</f>
        <v>15638.741999999998</v>
      </c>
      <c r="U62" s="189">
        <v>15638.741999999998</v>
      </c>
      <c r="V62" s="223">
        <v>1</v>
      </c>
    </row>
    <row r="63" spans="1:23">
      <c r="A63" s="177">
        <v>63</v>
      </c>
      <c r="B63" s="178" t="s">
        <v>396</v>
      </c>
      <c r="C63" s="179"/>
      <c r="D63" s="182">
        <v>53842</v>
      </c>
      <c r="E63" s="182" t="s">
        <v>577</v>
      </c>
      <c r="F63" s="178" t="s">
        <v>610</v>
      </c>
      <c r="G63" s="183">
        <v>5</v>
      </c>
      <c r="H63" s="188">
        <v>246505.29539999997</v>
      </c>
      <c r="I63" s="188">
        <v>246505.29539999997</v>
      </c>
      <c r="J63" s="188">
        <v>246505.29539999997</v>
      </c>
      <c r="K63" s="163">
        <v>0</v>
      </c>
      <c r="L63" s="188">
        <v>246505.29539999997</v>
      </c>
      <c r="M63" s="188">
        <f>IF(Objektliste[[#This Row],[ZÜRS-Zone]]&gt;3,0,Objektliste[[#This Row],[Versicherungs-summe Gebäude Überschwemmung vor ZÜRS-Zuordnung]])</f>
        <v>246505.29539999997</v>
      </c>
      <c r="N63" s="188">
        <v>246505.29539999997</v>
      </c>
      <c r="O63" s="189">
        <v>15638.741999999998</v>
      </c>
      <c r="P63" s="188">
        <v>15638.741999999998</v>
      </c>
      <c r="Q63" s="189">
        <v>15638.741999999998</v>
      </c>
      <c r="R63" s="189">
        <v>15638.741999999998</v>
      </c>
      <c r="S63" s="189">
        <v>15638.741999999998</v>
      </c>
      <c r="T63" s="189">
        <f>IF(Objektliste[[#This Row],[ZÜRS-Zone]]&gt;3,0,S63)</f>
        <v>15638.741999999998</v>
      </c>
      <c r="U63" s="189">
        <v>15638.741999999998</v>
      </c>
      <c r="V63" s="223">
        <v>1</v>
      </c>
    </row>
    <row r="64" spans="1:23">
      <c r="A64" s="177">
        <v>64</v>
      </c>
      <c r="B64" s="178" t="s">
        <v>438</v>
      </c>
      <c r="C64" s="179"/>
      <c r="D64" s="182">
        <v>53844</v>
      </c>
      <c r="E64" s="182" t="s">
        <v>594</v>
      </c>
      <c r="F64" s="178" t="s">
        <v>611</v>
      </c>
      <c r="G64" s="183">
        <v>17</v>
      </c>
      <c r="H64" s="188">
        <v>1302380.5416999999</v>
      </c>
      <c r="I64" s="188">
        <v>1302380.5416999999</v>
      </c>
      <c r="J64" s="188">
        <v>1302380.5416999999</v>
      </c>
      <c r="K64" s="163">
        <v>0</v>
      </c>
      <c r="L64" s="188">
        <v>1302380.5416999999</v>
      </c>
      <c r="M64" s="188">
        <f>IF(Objektliste[[#This Row],[ZÜRS-Zone]]&gt;3,0,Objektliste[[#This Row],[Versicherungs-summe Gebäude Überschwemmung vor ZÜRS-Zuordnung]])</f>
        <v>1302380.5416999999</v>
      </c>
      <c r="N64" s="188">
        <v>1302380.5416999999</v>
      </c>
      <c r="O64" s="189">
        <v>11276.915999999999</v>
      </c>
      <c r="P64" s="188">
        <v>11276.915999999999</v>
      </c>
      <c r="Q64" s="189">
        <v>11276.915999999999</v>
      </c>
      <c r="R64" s="189">
        <v>11276.915999999999</v>
      </c>
      <c r="S64" s="189">
        <v>11276.915999999999</v>
      </c>
      <c r="T64" s="189">
        <f>IF(Objektliste[[#This Row],[ZÜRS-Zone]]&gt;3,0,S64)</f>
        <v>11276.915999999999</v>
      </c>
      <c r="U64" s="189">
        <v>11276.915999999999</v>
      </c>
      <c r="V64" s="223">
        <v>1</v>
      </c>
    </row>
    <row r="65" spans="1:23">
      <c r="A65" s="177">
        <v>65</v>
      </c>
      <c r="B65" s="178" t="s">
        <v>425</v>
      </c>
      <c r="C65" s="179"/>
      <c r="D65" s="182">
        <v>53842</v>
      </c>
      <c r="E65" s="182" t="s">
        <v>559</v>
      </c>
      <c r="F65" s="178" t="s">
        <v>385</v>
      </c>
      <c r="G65" s="183">
        <v>175</v>
      </c>
      <c r="H65" s="188">
        <v>287807.46470000001</v>
      </c>
      <c r="I65" s="188">
        <v>287807.46470000001</v>
      </c>
      <c r="J65" s="188">
        <v>287807.46470000001</v>
      </c>
      <c r="K65" s="163">
        <v>0</v>
      </c>
      <c r="L65" s="188">
        <v>287807.46470000001</v>
      </c>
      <c r="M65" s="188">
        <f>IF(Objektliste[[#This Row],[ZÜRS-Zone]]&gt;3,0,Objektliste[[#This Row],[Versicherungs-summe Gebäude Überschwemmung vor ZÜRS-Zuordnung]])</f>
        <v>287807.46470000001</v>
      </c>
      <c r="N65" s="188">
        <v>287807.46470000001</v>
      </c>
      <c r="O65" s="189">
        <v>0</v>
      </c>
      <c r="P65" s="188">
        <v>0</v>
      </c>
      <c r="Q65" s="189">
        <v>0</v>
      </c>
      <c r="R65" s="189">
        <v>0</v>
      </c>
      <c r="S65" s="189">
        <v>0</v>
      </c>
      <c r="T65" s="189">
        <f>IF(Objektliste[[#This Row],[ZÜRS-Zone]]&gt;3,0,S65)</f>
        <v>0</v>
      </c>
      <c r="U65" s="189">
        <v>0</v>
      </c>
      <c r="V65" s="223">
        <v>1</v>
      </c>
    </row>
    <row r="66" spans="1:23" ht="30">
      <c r="A66" s="177">
        <v>66</v>
      </c>
      <c r="B66" s="178" t="s">
        <v>439</v>
      </c>
      <c r="C66" s="179"/>
      <c r="D66" s="182">
        <v>53840</v>
      </c>
      <c r="E66" s="182" t="s">
        <v>553</v>
      </c>
      <c r="F66" s="178" t="s">
        <v>612</v>
      </c>
      <c r="G66" s="183">
        <v>1</v>
      </c>
      <c r="H66" s="188">
        <v>9738266.8886999991</v>
      </c>
      <c r="I66" s="188">
        <v>9738266.8886999991</v>
      </c>
      <c r="J66" s="188">
        <v>9738266.8886999991</v>
      </c>
      <c r="K66" s="163">
        <v>0</v>
      </c>
      <c r="L66" s="188">
        <v>9738266.8886999991</v>
      </c>
      <c r="M66" s="188">
        <f>IF(Objektliste[[#This Row],[ZÜRS-Zone]]&gt;3,0,Objektliste[[#This Row],[Versicherungs-summe Gebäude Überschwemmung vor ZÜRS-Zuordnung]])</f>
        <v>9738266.8886999991</v>
      </c>
      <c r="N66" s="188">
        <v>9738266.8886999991</v>
      </c>
      <c r="O66" s="189">
        <v>539802.56400000001</v>
      </c>
      <c r="P66" s="188">
        <v>539802.56400000001</v>
      </c>
      <c r="Q66" s="189">
        <v>539802.56400000001</v>
      </c>
      <c r="R66" s="189">
        <v>539802.56400000001</v>
      </c>
      <c r="S66" s="189">
        <v>539802.56400000001</v>
      </c>
      <c r="T66" s="189">
        <f>IF(Objektliste[[#This Row],[ZÜRS-Zone]]&gt;3,0,S66)</f>
        <v>539802.56400000001</v>
      </c>
      <c r="U66" s="189">
        <v>539802.56400000001</v>
      </c>
      <c r="V66" s="223">
        <v>1</v>
      </c>
      <c r="W66" s="190" t="s">
        <v>769</v>
      </c>
    </row>
    <row r="67" spans="1:23">
      <c r="A67" s="177">
        <v>67</v>
      </c>
      <c r="B67" s="178" t="s">
        <v>399</v>
      </c>
      <c r="C67" s="179"/>
      <c r="D67" s="182">
        <v>53840</v>
      </c>
      <c r="E67" s="182" t="s">
        <v>553</v>
      </c>
      <c r="F67" s="178" t="s">
        <v>613</v>
      </c>
      <c r="G67" s="183">
        <v>1</v>
      </c>
      <c r="H67" s="188">
        <v>1919624.5704999999</v>
      </c>
      <c r="I67" s="188">
        <v>1919624.5704999999</v>
      </c>
      <c r="J67" s="188">
        <v>1919624.5704999999</v>
      </c>
      <c r="K67" s="163">
        <v>0</v>
      </c>
      <c r="L67" s="188">
        <v>1919624.5704999999</v>
      </c>
      <c r="M67" s="188">
        <f>IF(Objektliste[[#This Row],[ZÜRS-Zone]]&gt;3,0,Objektliste[[#This Row],[Versicherungs-summe Gebäude Überschwemmung vor ZÜRS-Zuordnung]])</f>
        <v>1919624.5704999999</v>
      </c>
      <c r="N67" s="188">
        <v>1919624.5704999999</v>
      </c>
      <c r="O67" s="189">
        <v>71385.005999999994</v>
      </c>
      <c r="P67" s="188">
        <v>71385.005999999994</v>
      </c>
      <c r="Q67" s="189">
        <v>71385.005999999994</v>
      </c>
      <c r="R67" s="189">
        <v>71385.005999999994</v>
      </c>
      <c r="S67" s="189">
        <v>71385.005999999994</v>
      </c>
      <c r="T67" s="189">
        <f>IF(Objektliste[[#This Row],[ZÜRS-Zone]]&gt;3,0,S67)</f>
        <v>71385.005999999994</v>
      </c>
      <c r="U67" s="189">
        <v>71385.005999999994</v>
      </c>
      <c r="V67" s="223">
        <v>1</v>
      </c>
    </row>
    <row r="68" spans="1:23">
      <c r="A68" s="177">
        <v>68</v>
      </c>
      <c r="B68" s="178" t="s">
        <v>440</v>
      </c>
      <c r="C68" s="179"/>
      <c r="D68" s="182">
        <v>53840</v>
      </c>
      <c r="E68" s="182" t="s">
        <v>553</v>
      </c>
      <c r="F68" s="178" t="s">
        <v>613</v>
      </c>
      <c r="G68" s="183">
        <v>1</v>
      </c>
      <c r="H68" s="188">
        <v>14929.807899999998</v>
      </c>
      <c r="I68" s="188">
        <v>14929.807899999998</v>
      </c>
      <c r="J68" s="188">
        <v>14929.807899999998</v>
      </c>
      <c r="K68" s="163">
        <v>0</v>
      </c>
      <c r="L68" s="188">
        <v>14929.807899999998</v>
      </c>
      <c r="M68" s="188">
        <f>IF(Objektliste[[#This Row],[ZÜRS-Zone]]&gt;3,0,Objektliste[[#This Row],[Versicherungs-summe Gebäude Überschwemmung vor ZÜRS-Zuordnung]])</f>
        <v>14929.807899999998</v>
      </c>
      <c r="N68" s="188">
        <v>14929.807899999998</v>
      </c>
      <c r="O68" s="189">
        <v>0</v>
      </c>
      <c r="P68" s="188">
        <v>0</v>
      </c>
      <c r="Q68" s="189">
        <v>0</v>
      </c>
      <c r="R68" s="189">
        <v>0</v>
      </c>
      <c r="S68" s="189">
        <v>0</v>
      </c>
      <c r="T68" s="189">
        <f>IF(Objektliste[[#This Row],[ZÜRS-Zone]]&gt;3,0,S68)</f>
        <v>0</v>
      </c>
      <c r="U68" s="189">
        <v>0</v>
      </c>
      <c r="V68" s="223">
        <v>1</v>
      </c>
    </row>
    <row r="69" spans="1:23">
      <c r="A69" s="177">
        <v>69</v>
      </c>
      <c r="B69" s="178" t="s">
        <v>377</v>
      </c>
      <c r="C69" s="179"/>
      <c r="D69" s="182">
        <v>53840</v>
      </c>
      <c r="E69" s="182" t="s">
        <v>553</v>
      </c>
      <c r="F69" s="178" t="s">
        <v>612</v>
      </c>
      <c r="G69" s="183">
        <v>17</v>
      </c>
      <c r="H69" s="188">
        <v>270153.23929999996</v>
      </c>
      <c r="I69" s="188">
        <v>270153.23929999996</v>
      </c>
      <c r="J69" s="188">
        <v>270153.23929999996</v>
      </c>
      <c r="K69" s="163">
        <v>0</v>
      </c>
      <c r="L69" s="188">
        <v>270153.23929999996</v>
      </c>
      <c r="M69" s="188">
        <f>IF(Objektliste[[#This Row],[ZÜRS-Zone]]&gt;3,0,Objektliste[[#This Row],[Versicherungs-summe Gebäude Überschwemmung vor ZÜRS-Zuordnung]])</f>
        <v>270153.23929999996</v>
      </c>
      <c r="N69" s="188">
        <v>270153.23929999996</v>
      </c>
      <c r="O69" s="189">
        <v>21170.813999999998</v>
      </c>
      <c r="P69" s="188">
        <v>21170.813999999998</v>
      </c>
      <c r="Q69" s="189">
        <v>21170.813999999998</v>
      </c>
      <c r="R69" s="189">
        <v>21170.813999999998</v>
      </c>
      <c r="S69" s="189">
        <v>21170.813999999998</v>
      </c>
      <c r="T69" s="189">
        <f>IF(Objektliste[[#This Row],[ZÜRS-Zone]]&gt;3,0,S69)</f>
        <v>21170.813999999998</v>
      </c>
      <c r="U69" s="189">
        <v>21170.813999999998</v>
      </c>
      <c r="V69" s="223">
        <v>1</v>
      </c>
    </row>
    <row r="70" spans="1:23">
      <c r="A70" s="177">
        <v>70</v>
      </c>
      <c r="B70" s="178" t="s">
        <v>441</v>
      </c>
      <c r="C70" s="179"/>
      <c r="D70" s="182">
        <v>53840</v>
      </c>
      <c r="E70" s="182" t="s">
        <v>553</v>
      </c>
      <c r="F70" s="178" t="s">
        <v>613</v>
      </c>
      <c r="G70" s="183">
        <v>17</v>
      </c>
      <c r="H70" s="188">
        <v>99931.633899999986</v>
      </c>
      <c r="I70" s="188">
        <v>99931.633899999986</v>
      </c>
      <c r="J70" s="188">
        <v>99931.633899999986</v>
      </c>
      <c r="K70" s="163">
        <v>0</v>
      </c>
      <c r="L70" s="188">
        <v>99931.633899999986</v>
      </c>
      <c r="M70" s="188">
        <f>IF(Objektliste[[#This Row],[ZÜRS-Zone]]&gt;3,0,Objektliste[[#This Row],[Versicherungs-summe Gebäude Überschwemmung vor ZÜRS-Zuordnung]])</f>
        <v>99931.633899999986</v>
      </c>
      <c r="N70" s="188">
        <v>99931.633899999986</v>
      </c>
      <c r="O70" s="189">
        <v>26702.885999999999</v>
      </c>
      <c r="P70" s="188">
        <v>26702.885999999999</v>
      </c>
      <c r="Q70" s="189">
        <v>26702.885999999999</v>
      </c>
      <c r="R70" s="189">
        <v>26702.885999999999</v>
      </c>
      <c r="S70" s="189">
        <v>26702.885999999999</v>
      </c>
      <c r="T70" s="189">
        <f>IF(Objektliste[[#This Row],[ZÜRS-Zone]]&gt;3,0,S70)</f>
        <v>26702.885999999999</v>
      </c>
      <c r="U70" s="189">
        <v>26702.885999999999</v>
      </c>
      <c r="V70" s="223">
        <v>1</v>
      </c>
    </row>
    <row r="71" spans="1:23">
      <c r="A71" s="177">
        <v>71</v>
      </c>
      <c r="B71" s="178" t="s">
        <v>401</v>
      </c>
      <c r="C71" s="179"/>
      <c r="D71" s="182">
        <v>53842</v>
      </c>
      <c r="E71" s="182" t="s">
        <v>559</v>
      </c>
      <c r="F71" s="178" t="s">
        <v>614</v>
      </c>
      <c r="G71" s="183">
        <v>44</v>
      </c>
      <c r="H71" s="188">
        <v>2881125.9945999994</v>
      </c>
      <c r="I71" s="188">
        <v>2881125.9945999994</v>
      </c>
      <c r="J71" s="188">
        <v>2881125.9945999994</v>
      </c>
      <c r="K71" s="163">
        <v>0</v>
      </c>
      <c r="L71" s="188">
        <v>2881125.9945999994</v>
      </c>
      <c r="M71" s="188">
        <f>IF(Objektliste[[#This Row],[ZÜRS-Zone]]&gt;3,0,Objektliste[[#This Row],[Versicherungs-summe Gebäude Überschwemmung vor ZÜRS-Zuordnung]])</f>
        <v>2881125.9945999994</v>
      </c>
      <c r="N71" s="188">
        <v>2881125.9945999994</v>
      </c>
      <c r="O71" s="189">
        <v>139365.66</v>
      </c>
      <c r="P71" s="188">
        <v>139365.66</v>
      </c>
      <c r="Q71" s="189">
        <v>139365.66</v>
      </c>
      <c r="R71" s="189">
        <v>139365.66</v>
      </c>
      <c r="S71" s="189">
        <v>139365.66</v>
      </c>
      <c r="T71" s="189">
        <f>IF(Objektliste[[#This Row],[ZÜRS-Zone]]&gt;3,0,S71)</f>
        <v>139365.66</v>
      </c>
      <c r="U71" s="189">
        <v>139365.66</v>
      </c>
      <c r="V71" s="223">
        <v>1</v>
      </c>
    </row>
    <row r="72" spans="1:23" ht="75">
      <c r="A72" s="177">
        <v>72</v>
      </c>
      <c r="B72" s="178" t="s">
        <v>442</v>
      </c>
      <c r="C72" s="179"/>
      <c r="D72" s="182">
        <v>53840</v>
      </c>
      <c r="E72" s="182" t="s">
        <v>553</v>
      </c>
      <c r="F72" s="178" t="s">
        <v>615</v>
      </c>
      <c r="G72" s="183">
        <v>10</v>
      </c>
      <c r="H72" s="188">
        <v>22969345.989099994</v>
      </c>
      <c r="I72" s="188">
        <v>22969345.989099994</v>
      </c>
      <c r="J72" s="188">
        <v>22969345.989099994</v>
      </c>
      <c r="K72" s="163">
        <v>0</v>
      </c>
      <c r="L72" s="188">
        <v>22969345.989099994</v>
      </c>
      <c r="M72" s="188">
        <f>IF(Objektliste[[#This Row],[ZÜRS-Zone]]&gt;3,0,Objektliste[[#This Row],[Versicherungs-summe Gebäude Überschwemmung vor ZÜRS-Zuordnung]])</f>
        <v>22969345.989099994</v>
      </c>
      <c r="N72" s="188">
        <v>22969345.989099994</v>
      </c>
      <c r="O72" s="189">
        <v>2084314.5119999999</v>
      </c>
      <c r="P72" s="188">
        <v>2084314.5119999999</v>
      </c>
      <c r="Q72" s="189">
        <v>2084314.5119999999</v>
      </c>
      <c r="R72" s="189">
        <v>2084314.5119999999</v>
      </c>
      <c r="S72" s="189">
        <v>2084314.5119999999</v>
      </c>
      <c r="T72" s="189">
        <f>IF(Objektliste[[#This Row],[ZÜRS-Zone]]&gt;3,0,S72)</f>
        <v>2084314.5119999999</v>
      </c>
      <c r="U72" s="189">
        <v>2084314.5119999999</v>
      </c>
      <c r="V72" s="223">
        <v>1</v>
      </c>
      <c r="W72" s="190" t="s">
        <v>774</v>
      </c>
    </row>
    <row r="73" spans="1:23" ht="22.5">
      <c r="A73" s="177">
        <v>73</v>
      </c>
      <c r="B73" s="178" t="s">
        <v>443</v>
      </c>
      <c r="C73" s="179"/>
      <c r="D73" s="182">
        <v>53840</v>
      </c>
      <c r="E73" s="182" t="s">
        <v>553</v>
      </c>
      <c r="F73" s="178" t="s">
        <v>616</v>
      </c>
      <c r="G73" s="185" t="s">
        <v>617</v>
      </c>
      <c r="H73" s="188">
        <v>1777192.0235999997</v>
      </c>
      <c r="I73" s="188">
        <v>1777192.0235999997</v>
      </c>
      <c r="J73" s="188">
        <v>1777192.0235999997</v>
      </c>
      <c r="K73" s="170">
        <v>0</v>
      </c>
      <c r="L73" s="188">
        <v>1777192.0235999997</v>
      </c>
      <c r="M73" s="188">
        <f>IF(Objektliste[[#This Row],[ZÜRS-Zone]]&gt;3,0,Objektliste[[#This Row],[Versicherungs-summe Gebäude Überschwemmung vor ZÜRS-Zuordnung]])</f>
        <v>1777192.0235999997</v>
      </c>
      <c r="N73" s="188">
        <v>1777192.0235999997</v>
      </c>
      <c r="O73" s="189">
        <v>71385.005999999994</v>
      </c>
      <c r="P73" s="188">
        <v>71385.005999999994</v>
      </c>
      <c r="Q73" s="189">
        <v>71385.005999999994</v>
      </c>
      <c r="R73" s="189">
        <v>71385.005999999994</v>
      </c>
      <c r="S73" s="189">
        <v>71385.005999999994</v>
      </c>
      <c r="T73" s="189">
        <f>IF(Objektliste[[#This Row],[ZÜRS-Zone]]&gt;3,0,S73)</f>
        <v>71385.005999999994</v>
      </c>
      <c r="U73" s="189">
        <v>71385.005999999994</v>
      </c>
      <c r="V73" s="223">
        <v>1</v>
      </c>
    </row>
    <row r="74" spans="1:23" ht="23.25" thickBot="1">
      <c r="A74" s="177">
        <v>74</v>
      </c>
      <c r="B74" s="178" t="s">
        <v>437</v>
      </c>
      <c r="C74" s="179" t="s">
        <v>548</v>
      </c>
      <c r="D74" s="182">
        <v>53840</v>
      </c>
      <c r="E74" s="182" t="s">
        <v>553</v>
      </c>
      <c r="F74" s="178" t="s">
        <v>618</v>
      </c>
      <c r="G74" s="183">
        <v>5</v>
      </c>
      <c r="H74" s="188">
        <v>4606445.1089999992</v>
      </c>
      <c r="I74" s="188">
        <v>4606445.1089999992</v>
      </c>
      <c r="J74" s="188">
        <v>4606445.1089999992</v>
      </c>
      <c r="K74" s="168">
        <v>0</v>
      </c>
      <c r="L74" s="188">
        <v>4606445.1089999992</v>
      </c>
      <c r="M74" s="188">
        <f>IF(Objektliste[[#This Row],[ZÜRS-Zone]]&gt;3,0,Objektliste[[#This Row],[Versicherungs-summe Gebäude Überschwemmung vor ZÜRS-Zuordnung]])</f>
        <v>4606445.1089999992</v>
      </c>
      <c r="N74" s="188">
        <v>4606445.1089999992</v>
      </c>
      <c r="O74" s="189">
        <v>247028.29199999999</v>
      </c>
      <c r="P74" s="188">
        <v>247028.29199999999</v>
      </c>
      <c r="Q74" s="189">
        <v>247028.29199999999</v>
      </c>
      <c r="R74" s="189">
        <v>247028.29199999999</v>
      </c>
      <c r="S74" s="189">
        <v>247028.29199999999</v>
      </c>
      <c r="T74" s="189">
        <f>IF(Objektliste[[#This Row],[ZÜRS-Zone]]&gt;3,0,S74)</f>
        <v>247028.29199999999</v>
      </c>
      <c r="U74" s="189">
        <v>247028.29199999999</v>
      </c>
      <c r="V74" s="223">
        <v>2</v>
      </c>
    </row>
    <row r="75" spans="1:23">
      <c r="A75" s="177">
        <v>75</v>
      </c>
      <c r="B75" s="178" t="s">
        <v>426</v>
      </c>
      <c r="C75" s="179"/>
      <c r="D75" s="182">
        <v>53840</v>
      </c>
      <c r="E75" s="182" t="s">
        <v>553</v>
      </c>
      <c r="F75" s="178" t="s">
        <v>619</v>
      </c>
      <c r="G75" s="183">
        <v>13</v>
      </c>
      <c r="H75" s="188">
        <v>569076.32739999995</v>
      </c>
      <c r="I75" s="188">
        <v>569076.32739999995</v>
      </c>
      <c r="J75" s="188">
        <v>569076.32739999995</v>
      </c>
      <c r="K75" s="163">
        <v>1030000</v>
      </c>
      <c r="L75" s="188">
        <v>569076.32739999995</v>
      </c>
      <c r="M75" s="188">
        <f>IF(Objektliste[[#This Row],[ZÜRS-Zone]]&gt;3,0,Objektliste[[#This Row],[Versicherungs-summe Gebäude Überschwemmung vor ZÜRS-Zuordnung]])</f>
        <v>569076.32739999995</v>
      </c>
      <c r="N75" s="188">
        <v>569076.32739999995</v>
      </c>
      <c r="O75" s="189">
        <v>13723.794</v>
      </c>
      <c r="P75" s="188">
        <v>13723.794</v>
      </c>
      <c r="Q75" s="189">
        <v>13723.794</v>
      </c>
      <c r="R75" s="189">
        <v>13723.794</v>
      </c>
      <c r="S75" s="189">
        <v>13723.794</v>
      </c>
      <c r="T75" s="189">
        <f>IF(Objektliste[[#This Row],[ZÜRS-Zone]]&gt;3,0,S75)</f>
        <v>13723.794</v>
      </c>
      <c r="U75" s="189">
        <v>13723.794</v>
      </c>
      <c r="V75" s="223">
        <v>1</v>
      </c>
    </row>
    <row r="76" spans="1:23">
      <c r="A76" s="177">
        <v>76</v>
      </c>
      <c r="B76" s="178" t="s">
        <v>400</v>
      </c>
      <c r="C76" s="179"/>
      <c r="D76" s="182">
        <v>53844</v>
      </c>
      <c r="E76" s="182" t="s">
        <v>594</v>
      </c>
      <c r="F76" s="178" t="s">
        <v>620</v>
      </c>
      <c r="G76" s="183">
        <v>17</v>
      </c>
      <c r="H76" s="188">
        <v>644924.1105999999</v>
      </c>
      <c r="I76" s="188">
        <v>644924.1105999999</v>
      </c>
      <c r="J76" s="188">
        <v>644924.1105999999</v>
      </c>
      <c r="K76" s="163">
        <v>527000</v>
      </c>
      <c r="L76" s="188">
        <v>644924.1105999999</v>
      </c>
      <c r="M76" s="188">
        <f>IF(Objektliste[[#This Row],[ZÜRS-Zone]]&gt;3,0,Objektliste[[#This Row],[Versicherungs-summe Gebäude Überschwemmung vor ZÜRS-Zuordnung]])</f>
        <v>644924.1105999999</v>
      </c>
      <c r="N76" s="188">
        <v>644924.1105999999</v>
      </c>
      <c r="O76" s="189">
        <v>0</v>
      </c>
      <c r="P76" s="188">
        <v>0</v>
      </c>
      <c r="Q76" s="189">
        <v>0</v>
      </c>
      <c r="R76" s="189">
        <v>0</v>
      </c>
      <c r="S76" s="189">
        <v>0</v>
      </c>
      <c r="T76" s="189">
        <f>IF(Objektliste[[#This Row],[ZÜRS-Zone]]&gt;3,0,S76)</f>
        <v>0</v>
      </c>
      <c r="U76" s="189">
        <v>0</v>
      </c>
      <c r="V76" s="223">
        <v>2</v>
      </c>
    </row>
    <row r="77" spans="1:23">
      <c r="A77" s="177">
        <v>77</v>
      </c>
      <c r="B77" s="178" t="s">
        <v>425</v>
      </c>
      <c r="C77" s="179"/>
      <c r="D77" s="182">
        <v>53840</v>
      </c>
      <c r="E77" s="182" t="s">
        <v>553</v>
      </c>
      <c r="F77" s="178" t="s">
        <v>621</v>
      </c>
      <c r="G77" s="184" t="s">
        <v>622</v>
      </c>
      <c r="H77" s="188">
        <v>461080.41769999993</v>
      </c>
      <c r="I77" s="188">
        <v>461080.41769999993</v>
      </c>
      <c r="J77" s="188">
        <v>461080.41769999993</v>
      </c>
      <c r="K77" s="163">
        <v>232000</v>
      </c>
      <c r="L77" s="188">
        <v>461080.41769999993</v>
      </c>
      <c r="M77" s="188">
        <f>IF(Objektliste[[#This Row],[ZÜRS-Zone]]&gt;3,0,Objektliste[[#This Row],[Versicherungs-summe Gebäude Überschwemmung vor ZÜRS-Zuordnung]])</f>
        <v>461080.41769999993</v>
      </c>
      <c r="N77" s="188">
        <v>461080.41769999993</v>
      </c>
      <c r="O77" s="189">
        <v>0</v>
      </c>
      <c r="P77" s="188">
        <v>0</v>
      </c>
      <c r="Q77" s="189">
        <v>0</v>
      </c>
      <c r="R77" s="189">
        <v>0</v>
      </c>
      <c r="S77" s="189">
        <v>0</v>
      </c>
      <c r="T77" s="189">
        <f>IF(Objektliste[[#This Row],[ZÜRS-Zone]]&gt;3,0,S77)</f>
        <v>0</v>
      </c>
      <c r="U77" s="189">
        <v>0</v>
      </c>
      <c r="V77" s="223">
        <v>2</v>
      </c>
    </row>
    <row r="78" spans="1:23">
      <c r="A78" s="177">
        <v>78</v>
      </c>
      <c r="B78" s="178" t="s">
        <v>408</v>
      </c>
      <c r="C78" s="179"/>
      <c r="D78" s="182">
        <v>53840</v>
      </c>
      <c r="E78" s="182" t="s">
        <v>553</v>
      </c>
      <c r="F78" s="178" t="s">
        <v>623</v>
      </c>
      <c r="G78" s="184" t="s">
        <v>624</v>
      </c>
      <c r="H78" s="188">
        <v>1068407.5667999999</v>
      </c>
      <c r="I78" s="188">
        <v>1068407.5667999999</v>
      </c>
      <c r="J78" s="188">
        <v>1068407.5667999999</v>
      </c>
      <c r="K78" s="163">
        <v>232000</v>
      </c>
      <c r="L78" s="188">
        <v>1068407.5667999999</v>
      </c>
      <c r="M78" s="188">
        <f>IF(Objektliste[[#This Row],[ZÜRS-Zone]]&gt;3,0,Objektliste[[#This Row],[Versicherungs-summe Gebäude Überschwemmung vor ZÜRS-Zuordnung]])</f>
        <v>1068407.5667999999</v>
      </c>
      <c r="N78" s="188">
        <v>1068407.5667999999</v>
      </c>
      <c r="O78" s="189">
        <v>139791.204</v>
      </c>
      <c r="P78" s="188">
        <v>139791.204</v>
      </c>
      <c r="Q78" s="189">
        <v>139791.204</v>
      </c>
      <c r="R78" s="189">
        <v>139791.204</v>
      </c>
      <c r="S78" s="189">
        <v>139791.204</v>
      </c>
      <c r="T78" s="189">
        <f>IF(Objektliste[[#This Row],[ZÜRS-Zone]]&gt;3,0,S78)</f>
        <v>139791.204</v>
      </c>
      <c r="U78" s="189">
        <v>139791.204</v>
      </c>
      <c r="V78" s="223">
        <v>2</v>
      </c>
    </row>
    <row r="79" spans="1:23" ht="30">
      <c r="A79" s="177">
        <v>79</v>
      </c>
      <c r="B79" s="178" t="s">
        <v>444</v>
      </c>
      <c r="C79" s="179"/>
      <c r="D79" s="182">
        <v>53840</v>
      </c>
      <c r="E79" s="182" t="s">
        <v>553</v>
      </c>
      <c r="F79" s="178" t="s">
        <v>623</v>
      </c>
      <c r="G79" s="186" t="s">
        <v>625</v>
      </c>
      <c r="H79" s="188">
        <v>9991637.7161999978</v>
      </c>
      <c r="I79" s="188">
        <v>9991637.7161999978</v>
      </c>
      <c r="J79" s="188">
        <v>9991637.7161999978</v>
      </c>
      <c r="K79" s="163">
        <v>454000</v>
      </c>
      <c r="L79" s="188">
        <v>9991637.7161999978</v>
      </c>
      <c r="M79" s="188">
        <f>IF(Objektliste[[#This Row],[ZÜRS-Zone]]&gt;3,0,Objektliste[[#This Row],[Versicherungs-summe Gebäude Überschwemmung vor ZÜRS-Zuordnung]])</f>
        <v>9991637.7161999978</v>
      </c>
      <c r="N79" s="188">
        <v>9991637.7161999978</v>
      </c>
      <c r="O79" s="189">
        <v>160536.47399999999</v>
      </c>
      <c r="P79" s="188">
        <v>160536.47399999999</v>
      </c>
      <c r="Q79" s="189">
        <v>160536.47399999999</v>
      </c>
      <c r="R79" s="189">
        <v>160536.47399999999</v>
      </c>
      <c r="S79" s="189">
        <v>160536.47399999999</v>
      </c>
      <c r="T79" s="189">
        <f>IF(Objektliste[[#This Row],[ZÜRS-Zone]]&gt;3,0,S79)</f>
        <v>160536.47399999999</v>
      </c>
      <c r="U79" s="189">
        <v>160536.47399999999</v>
      </c>
      <c r="V79" s="223">
        <v>2</v>
      </c>
      <c r="W79" s="190" t="s">
        <v>775</v>
      </c>
    </row>
    <row r="80" spans="1:23" s="90" customFormat="1" ht="30">
      <c r="A80" s="177">
        <v>80</v>
      </c>
      <c r="B80" s="178" t="s">
        <v>401</v>
      </c>
      <c r="C80" s="179"/>
      <c r="D80" s="182">
        <v>53840</v>
      </c>
      <c r="E80" s="182" t="s">
        <v>553</v>
      </c>
      <c r="F80" s="178" t="s">
        <v>626</v>
      </c>
      <c r="G80" s="183">
        <v>8</v>
      </c>
      <c r="H80" s="188">
        <v>2347576.0713999998</v>
      </c>
      <c r="I80" s="188">
        <v>2347576.0713999998</v>
      </c>
      <c r="J80" s="188">
        <v>2347576.0713999998</v>
      </c>
      <c r="K80" s="163">
        <v>61000</v>
      </c>
      <c r="L80" s="188">
        <v>2347576.0713999998</v>
      </c>
      <c r="M80" s="188">
        <f>IF(Objektliste[[#This Row],[ZÜRS-Zone]]&gt;3,0,Objektliste[[#This Row],[Versicherungs-summe Gebäude Überschwemmung vor ZÜRS-Zuordnung]])</f>
        <v>2347576.0713999998</v>
      </c>
      <c r="N80" s="188">
        <v>2347576.0713999998</v>
      </c>
      <c r="O80" s="189">
        <v>251070.95999999996</v>
      </c>
      <c r="P80" s="188">
        <v>251070.95999999996</v>
      </c>
      <c r="Q80" s="189">
        <v>251070.95999999996</v>
      </c>
      <c r="R80" s="189">
        <v>251070.95999999996</v>
      </c>
      <c r="S80" s="189">
        <v>251070.95999999996</v>
      </c>
      <c r="T80" s="189">
        <f>IF(Objektliste[[#This Row],[ZÜRS-Zone]]&gt;3,0,S80)</f>
        <v>251070.95999999996</v>
      </c>
      <c r="U80" s="189">
        <v>251070.95999999996</v>
      </c>
      <c r="V80" s="223">
        <v>2</v>
      </c>
      <c r="W80" s="190" t="s">
        <v>766</v>
      </c>
    </row>
    <row r="81" spans="1:23" ht="22.5">
      <c r="A81" s="177">
        <v>81</v>
      </c>
      <c r="B81" s="178" t="s">
        <v>445</v>
      </c>
      <c r="C81" s="179" t="s">
        <v>549</v>
      </c>
      <c r="D81" s="182">
        <v>53844</v>
      </c>
      <c r="E81" s="182" t="s">
        <v>553</v>
      </c>
      <c r="F81" s="178" t="s">
        <v>627</v>
      </c>
      <c r="G81" s="183">
        <v>4</v>
      </c>
      <c r="H81" s="188">
        <v>0</v>
      </c>
      <c r="I81" s="188">
        <v>0</v>
      </c>
      <c r="J81" s="188">
        <v>0</v>
      </c>
      <c r="K81" s="163">
        <v>438000</v>
      </c>
      <c r="L81" s="188">
        <v>0</v>
      </c>
      <c r="M81" s="188">
        <f>IF(Objektliste[[#This Row],[ZÜRS-Zone]]&gt;3,0,Objektliste[[#This Row],[Versicherungs-summe Gebäude Überschwemmung vor ZÜRS-Zuordnung]])</f>
        <v>0</v>
      </c>
      <c r="N81" s="188">
        <v>0</v>
      </c>
      <c r="O81" s="189">
        <v>1240567.1459999997</v>
      </c>
      <c r="P81" s="188">
        <v>1240567.1459999997</v>
      </c>
      <c r="Q81" s="189">
        <v>1240567.1459999997</v>
      </c>
      <c r="R81" s="189">
        <v>1240567.1459999997</v>
      </c>
      <c r="S81" s="189">
        <v>1240567.1459999997</v>
      </c>
      <c r="T81" s="189">
        <f>IF(Objektliste[[#This Row],[ZÜRS-Zone]]&gt;3,0,S81)</f>
        <v>1240567.1459999997</v>
      </c>
      <c r="U81" s="189">
        <v>1240567.1459999997</v>
      </c>
      <c r="V81" s="223">
        <v>1</v>
      </c>
    </row>
    <row r="82" spans="1:23" ht="30">
      <c r="A82" s="177">
        <v>82</v>
      </c>
      <c r="B82" s="178" t="s">
        <v>446</v>
      </c>
      <c r="C82" s="179"/>
      <c r="D82" s="182">
        <v>53844</v>
      </c>
      <c r="E82" s="182" t="s">
        <v>594</v>
      </c>
      <c r="F82" s="178" t="s">
        <v>628</v>
      </c>
      <c r="G82" s="183">
        <v>11</v>
      </c>
      <c r="H82" s="188">
        <v>9733253.9605</v>
      </c>
      <c r="I82" s="188">
        <v>9733253.9605</v>
      </c>
      <c r="J82" s="188">
        <v>9733253.9605</v>
      </c>
      <c r="K82" s="163">
        <v>660000</v>
      </c>
      <c r="L82" s="188">
        <v>9733253.9605</v>
      </c>
      <c r="M82" s="188">
        <f>IF(Objektliste[[#This Row],[ZÜRS-Zone]]&gt;3,0,Objektliste[[#This Row],[Versicherungs-summe Gebäude Überschwemmung vor ZÜRS-Zuordnung]])</f>
        <v>9733253.9605</v>
      </c>
      <c r="N82" s="188">
        <v>9733253.9605</v>
      </c>
      <c r="O82" s="189">
        <v>868960.84799999988</v>
      </c>
      <c r="P82" s="188">
        <v>868960.84799999988</v>
      </c>
      <c r="Q82" s="189">
        <v>868960.84799999988</v>
      </c>
      <c r="R82" s="189">
        <v>868960.84799999988</v>
      </c>
      <c r="S82" s="189">
        <v>868960.84799999988</v>
      </c>
      <c r="T82" s="189">
        <f>IF(Objektliste[[#This Row],[ZÜRS-Zone]]&gt;3,0,S82)</f>
        <v>868960.84799999988</v>
      </c>
      <c r="U82" s="189">
        <v>868960.84799999988</v>
      </c>
      <c r="V82" s="223">
        <v>1</v>
      </c>
      <c r="W82" s="190" t="s">
        <v>778</v>
      </c>
    </row>
    <row r="83" spans="1:23" ht="15.75" thickBot="1">
      <c r="A83" s="177">
        <v>83</v>
      </c>
      <c r="B83" s="178" t="s">
        <v>399</v>
      </c>
      <c r="C83" s="179"/>
      <c r="D83" s="182">
        <v>53844</v>
      </c>
      <c r="E83" s="182" t="s">
        <v>594</v>
      </c>
      <c r="F83" s="178" t="s">
        <v>629</v>
      </c>
      <c r="G83" s="183">
        <v>11</v>
      </c>
      <c r="H83" s="188">
        <v>948533.1967999998</v>
      </c>
      <c r="I83" s="188">
        <v>948533.1967999998</v>
      </c>
      <c r="J83" s="188">
        <v>948533.1967999998</v>
      </c>
      <c r="K83" s="168">
        <v>2173000</v>
      </c>
      <c r="L83" s="188">
        <v>948533.1967999998</v>
      </c>
      <c r="M83" s="188">
        <f>IF(Objektliste[[#This Row],[ZÜRS-Zone]]&gt;3,0,Objektliste[[#This Row],[Versicherungs-summe Gebäude Überschwemmung vor ZÜRS-Zuordnung]])</f>
        <v>948533.1967999998</v>
      </c>
      <c r="N83" s="188">
        <v>948533.1967999998</v>
      </c>
      <c r="O83" s="189">
        <v>139046.50199999998</v>
      </c>
      <c r="P83" s="188">
        <v>139046.50199999998</v>
      </c>
      <c r="Q83" s="189">
        <v>139046.50199999998</v>
      </c>
      <c r="R83" s="189">
        <v>139046.50199999998</v>
      </c>
      <c r="S83" s="189">
        <v>139046.50199999998</v>
      </c>
      <c r="T83" s="189">
        <f>IF(Objektliste[[#This Row],[ZÜRS-Zone]]&gt;3,0,S83)</f>
        <v>139046.50199999998</v>
      </c>
      <c r="U83" s="189">
        <v>139046.50199999998</v>
      </c>
      <c r="V83" s="223">
        <v>1</v>
      </c>
    </row>
    <row r="84" spans="1:23" ht="15.75" thickBot="1">
      <c r="A84" s="177">
        <v>84</v>
      </c>
      <c r="B84" s="178" t="s">
        <v>447</v>
      </c>
      <c r="C84" s="179"/>
      <c r="D84" s="182">
        <v>53844</v>
      </c>
      <c r="E84" s="182" t="s">
        <v>594</v>
      </c>
      <c r="F84" s="178" t="s">
        <v>628</v>
      </c>
      <c r="G84" s="183">
        <v>9</v>
      </c>
      <c r="H84" s="188">
        <v>415201.22699999996</v>
      </c>
      <c r="I84" s="188">
        <v>415201.22699999996</v>
      </c>
      <c r="J84" s="188">
        <v>415201.22699999996</v>
      </c>
      <c r="K84" s="171">
        <v>160000</v>
      </c>
      <c r="L84" s="188">
        <v>415201.22699999996</v>
      </c>
      <c r="M84" s="188">
        <f>IF(Objektliste[[#This Row],[ZÜRS-Zone]]&gt;3,0,Objektliste[[#This Row],[Versicherungs-summe Gebäude Überschwemmung vor ZÜRS-Zuordnung]])</f>
        <v>415201.22699999996</v>
      </c>
      <c r="N84" s="188">
        <v>415201.22699999996</v>
      </c>
      <c r="O84" s="189">
        <v>34256.292000000001</v>
      </c>
      <c r="P84" s="188">
        <v>34256.292000000001</v>
      </c>
      <c r="Q84" s="189">
        <v>34256.292000000001</v>
      </c>
      <c r="R84" s="189">
        <v>34256.292000000001</v>
      </c>
      <c r="S84" s="189">
        <v>34256.292000000001</v>
      </c>
      <c r="T84" s="189">
        <f>IF(Objektliste[[#This Row],[ZÜRS-Zone]]&gt;3,0,S84)</f>
        <v>34256.292000000001</v>
      </c>
      <c r="U84" s="189">
        <v>34256.292000000001</v>
      </c>
      <c r="V84" s="223">
        <v>1</v>
      </c>
    </row>
    <row r="85" spans="1:23">
      <c r="A85" s="177">
        <v>85</v>
      </c>
      <c r="B85" s="178" t="s">
        <v>448</v>
      </c>
      <c r="C85" s="179"/>
      <c r="D85" s="182">
        <v>53844</v>
      </c>
      <c r="E85" s="182" t="s">
        <v>594</v>
      </c>
      <c r="F85" s="178" t="s">
        <v>629</v>
      </c>
      <c r="G85" s="183">
        <v>9</v>
      </c>
      <c r="H85" s="188">
        <v>11782451.827299997</v>
      </c>
      <c r="I85" s="188">
        <v>11782451.827299997</v>
      </c>
      <c r="J85" s="188">
        <v>11782451.827299997</v>
      </c>
      <c r="K85" s="163">
        <v>0</v>
      </c>
      <c r="L85" s="188">
        <v>11782451.827299997</v>
      </c>
      <c r="M85" s="188">
        <f>IF(Objektliste[[#This Row],[ZÜRS-Zone]]&gt;3,0,Objektliste[[#This Row],[Versicherungs-summe Gebäude Überschwemmung vor ZÜRS-Zuordnung]])</f>
        <v>11782451.827299997</v>
      </c>
      <c r="N85" s="188">
        <v>11782451.827299997</v>
      </c>
      <c r="O85" s="189">
        <v>672465.90599999996</v>
      </c>
      <c r="P85" s="188">
        <v>672465.90599999996</v>
      </c>
      <c r="Q85" s="189">
        <v>672465.90599999996</v>
      </c>
      <c r="R85" s="189">
        <v>672465.90599999996</v>
      </c>
      <c r="S85" s="189">
        <v>672465.90599999996</v>
      </c>
      <c r="T85" s="189">
        <f>IF(Objektliste[[#This Row],[ZÜRS-Zone]]&gt;3,0,S85)</f>
        <v>672465.90599999996</v>
      </c>
      <c r="U85" s="189">
        <v>672465.90599999996</v>
      </c>
      <c r="V85" s="223">
        <v>1</v>
      </c>
    </row>
    <row r="86" spans="1:23">
      <c r="A86" s="177">
        <v>86</v>
      </c>
      <c r="B86" s="178" t="s">
        <v>449</v>
      </c>
      <c r="C86" s="179"/>
      <c r="D86" s="182">
        <v>53844</v>
      </c>
      <c r="E86" s="182" t="s">
        <v>594</v>
      </c>
      <c r="F86" s="178" t="s">
        <v>629</v>
      </c>
      <c r="G86" s="183">
        <v>9</v>
      </c>
      <c r="H86" s="188">
        <v>2226067.0508999997</v>
      </c>
      <c r="I86" s="188">
        <v>2226067.0508999997</v>
      </c>
      <c r="J86" s="188">
        <v>2226067.0508999997</v>
      </c>
      <c r="K86" s="163">
        <v>0</v>
      </c>
      <c r="L86" s="188">
        <v>2226067.0508999997</v>
      </c>
      <c r="M86" s="188">
        <f>IF(Objektliste[[#This Row],[ZÜRS-Zone]]&gt;3,0,Objektliste[[#This Row],[Versicherungs-summe Gebäude Überschwemmung vor ZÜRS-Zuordnung]])</f>
        <v>2226067.0508999997</v>
      </c>
      <c r="N86" s="188">
        <v>2226067.0508999997</v>
      </c>
      <c r="O86" s="189">
        <v>71385.005999999994</v>
      </c>
      <c r="P86" s="188">
        <v>71385.005999999994</v>
      </c>
      <c r="Q86" s="189">
        <v>71385.005999999994</v>
      </c>
      <c r="R86" s="189">
        <v>71385.005999999994</v>
      </c>
      <c r="S86" s="189">
        <v>71385.005999999994</v>
      </c>
      <c r="T86" s="189">
        <f>IF(Objektliste[[#This Row],[ZÜRS-Zone]]&gt;3,0,S86)</f>
        <v>71385.005999999994</v>
      </c>
      <c r="U86" s="189">
        <v>71385.005999999994</v>
      </c>
      <c r="V86" s="223">
        <v>1</v>
      </c>
    </row>
    <row r="87" spans="1:23" ht="22.5">
      <c r="A87" s="177">
        <v>87</v>
      </c>
      <c r="B87" s="178" t="s">
        <v>450</v>
      </c>
      <c r="C87" s="179"/>
      <c r="D87" s="182">
        <v>53844</v>
      </c>
      <c r="E87" s="182" t="s">
        <v>594</v>
      </c>
      <c r="F87" s="178" t="s">
        <v>630</v>
      </c>
      <c r="G87" s="185" t="s">
        <v>631</v>
      </c>
      <c r="H87" s="188">
        <v>4164544.5904999995</v>
      </c>
      <c r="I87" s="188">
        <v>4164544.5904999995</v>
      </c>
      <c r="J87" s="188">
        <v>4164544.5904999995</v>
      </c>
      <c r="K87" s="163">
        <v>0</v>
      </c>
      <c r="L87" s="188">
        <v>4164544.5904999995</v>
      </c>
      <c r="M87" s="188">
        <f>IF(Objektliste[[#This Row],[ZÜRS-Zone]]&gt;3,0,Objektliste[[#This Row],[Versicherungs-summe Gebäude Überschwemmung vor ZÜRS-Zuordnung]])</f>
        <v>4164544.5904999995</v>
      </c>
      <c r="N87" s="188">
        <v>4164544.5904999995</v>
      </c>
      <c r="O87" s="189">
        <v>166387.704</v>
      </c>
      <c r="P87" s="188">
        <v>166387.704</v>
      </c>
      <c r="Q87" s="189">
        <v>166387.704</v>
      </c>
      <c r="R87" s="189">
        <v>166387.704</v>
      </c>
      <c r="S87" s="189">
        <v>166387.704</v>
      </c>
      <c r="T87" s="189">
        <f>IF(Objektliste[[#This Row],[ZÜRS-Zone]]&gt;3,0,S87)</f>
        <v>166387.704</v>
      </c>
      <c r="U87" s="189">
        <v>166387.704</v>
      </c>
      <c r="V87" s="223">
        <v>1</v>
      </c>
    </row>
    <row r="88" spans="1:23" ht="22.5">
      <c r="A88" s="177">
        <v>88</v>
      </c>
      <c r="B88" s="178" t="s">
        <v>451</v>
      </c>
      <c r="C88" s="179"/>
      <c r="D88" s="182">
        <v>53844</v>
      </c>
      <c r="E88" s="182" t="s">
        <v>594</v>
      </c>
      <c r="F88" s="178" t="s">
        <v>630</v>
      </c>
      <c r="G88" s="185" t="s">
        <v>631</v>
      </c>
      <c r="H88" s="188">
        <v>1279277.4812999996</v>
      </c>
      <c r="I88" s="188">
        <v>1279277.4812999996</v>
      </c>
      <c r="J88" s="188">
        <v>1279277.4812999996</v>
      </c>
      <c r="K88" s="163">
        <v>0</v>
      </c>
      <c r="L88" s="188">
        <v>1279277.4812999996</v>
      </c>
      <c r="M88" s="188">
        <f>IF(Objektliste[[#This Row],[ZÜRS-Zone]]&gt;3,0,Objektliste[[#This Row],[Versicherungs-summe Gebäude Überschwemmung vor ZÜRS-Zuordnung]])</f>
        <v>1279277.4812999996</v>
      </c>
      <c r="N88" s="188">
        <v>1279277.4812999996</v>
      </c>
      <c r="O88" s="189">
        <v>186601.04399999999</v>
      </c>
      <c r="P88" s="188">
        <v>186601.04399999999</v>
      </c>
      <c r="Q88" s="189">
        <v>186601.04399999999</v>
      </c>
      <c r="R88" s="189">
        <v>186601.04399999999</v>
      </c>
      <c r="S88" s="189">
        <v>186601.04399999999</v>
      </c>
      <c r="T88" s="189">
        <f>IF(Objektliste[[#This Row],[ZÜRS-Zone]]&gt;3,0,S88)</f>
        <v>186601.04399999999</v>
      </c>
      <c r="U88" s="189">
        <v>186601.04399999999</v>
      </c>
      <c r="V88" s="223">
        <v>1</v>
      </c>
    </row>
    <row r="89" spans="1:23">
      <c r="A89" s="177">
        <v>89</v>
      </c>
      <c r="B89" s="178" t="s">
        <v>425</v>
      </c>
      <c r="C89" s="179"/>
      <c r="D89" s="182">
        <v>53840</v>
      </c>
      <c r="E89" s="182" t="s">
        <v>553</v>
      </c>
      <c r="F89" s="178" t="s">
        <v>632</v>
      </c>
      <c r="G89" s="183">
        <v>68</v>
      </c>
      <c r="H89" s="188">
        <v>189510.48129999998</v>
      </c>
      <c r="I89" s="188">
        <v>189510.48129999998</v>
      </c>
      <c r="J89" s="188">
        <v>189510.48129999998</v>
      </c>
      <c r="K89" s="163">
        <v>0</v>
      </c>
      <c r="L89" s="188">
        <v>189510.48129999998</v>
      </c>
      <c r="M89" s="188">
        <f>IF(Objektliste[[#This Row],[ZÜRS-Zone]]&gt;3,0,Objektliste[[#This Row],[Versicherungs-summe Gebäude Überschwemmung vor ZÜRS-Zuordnung]])</f>
        <v>189510.48129999998</v>
      </c>
      <c r="N89" s="188">
        <v>189510.48129999998</v>
      </c>
      <c r="O89" s="189">
        <v>0</v>
      </c>
      <c r="P89" s="188">
        <v>0</v>
      </c>
      <c r="Q89" s="189">
        <v>0</v>
      </c>
      <c r="R89" s="189">
        <v>0</v>
      </c>
      <c r="S89" s="189">
        <v>0</v>
      </c>
      <c r="T89" s="189">
        <f>IF(Objektliste[[#This Row],[ZÜRS-Zone]]&gt;3,0,S89)</f>
        <v>0</v>
      </c>
      <c r="U89" s="189">
        <v>0</v>
      </c>
      <c r="V89" s="223">
        <v>1</v>
      </c>
    </row>
    <row r="90" spans="1:23">
      <c r="A90" s="177">
        <v>90</v>
      </c>
      <c r="B90" s="178" t="s">
        <v>452</v>
      </c>
      <c r="C90" s="179"/>
      <c r="D90" s="182">
        <v>53840</v>
      </c>
      <c r="E90" s="182" t="s">
        <v>553</v>
      </c>
      <c r="F90" s="178" t="s">
        <v>633</v>
      </c>
      <c r="G90" s="184" t="s">
        <v>634</v>
      </c>
      <c r="H90" s="188">
        <v>0</v>
      </c>
      <c r="I90" s="188">
        <v>0</v>
      </c>
      <c r="J90" s="188">
        <v>0</v>
      </c>
      <c r="K90" s="163">
        <v>0</v>
      </c>
      <c r="L90" s="188">
        <v>0</v>
      </c>
      <c r="M90" s="188">
        <f>IF(Objektliste[[#This Row],[ZÜRS-Zone]]&gt;3,0,Objektliste[[#This Row],[Versicherungs-summe Gebäude Überschwemmung vor ZÜRS-Zuordnung]])</f>
        <v>0</v>
      </c>
      <c r="N90" s="188">
        <v>0</v>
      </c>
      <c r="O90" s="189">
        <v>2064313.9439999999</v>
      </c>
      <c r="P90" s="188">
        <v>2064313.9439999999</v>
      </c>
      <c r="Q90" s="189">
        <v>2064313.9439999999</v>
      </c>
      <c r="R90" s="189">
        <v>2064313.9439999999</v>
      </c>
      <c r="S90" s="189">
        <v>2064313.9439999999</v>
      </c>
      <c r="T90" s="189">
        <f>IF(Objektliste[[#This Row],[ZÜRS-Zone]]&gt;3,0,S90)</f>
        <v>2064313.9439999999</v>
      </c>
      <c r="U90" s="189">
        <v>2064313.9439999999</v>
      </c>
      <c r="V90" s="223">
        <v>1</v>
      </c>
    </row>
    <row r="91" spans="1:23">
      <c r="A91" s="177">
        <v>91</v>
      </c>
      <c r="B91" s="178" t="s">
        <v>381</v>
      </c>
      <c r="C91" s="179"/>
      <c r="D91" s="182">
        <v>53840</v>
      </c>
      <c r="E91" s="182" t="s">
        <v>553</v>
      </c>
      <c r="F91" s="178" t="s">
        <v>635</v>
      </c>
      <c r="G91" s="184">
        <v>176</v>
      </c>
      <c r="H91" s="188">
        <v>58400177.623199992</v>
      </c>
      <c r="I91" s="188">
        <v>58400177.623199992</v>
      </c>
      <c r="J91" s="188">
        <v>58400177.623199992</v>
      </c>
      <c r="K91" s="163">
        <v>0</v>
      </c>
      <c r="L91" s="188">
        <v>58400177.623199992</v>
      </c>
      <c r="M91" s="188">
        <f>IF(Objektliste[[#This Row],[ZÜRS-Zone]]&gt;3,0,Objektliste[[#This Row],[Versicherungs-summe Gebäude Überschwemmung vor ZÜRS-Zuordnung]])</f>
        <v>58400177.623199992</v>
      </c>
      <c r="N91" s="188">
        <v>58400177.623199992</v>
      </c>
      <c r="O91" s="189">
        <v>3457225.8419999997</v>
      </c>
      <c r="P91" s="188">
        <v>3457225.8419999997</v>
      </c>
      <c r="Q91" s="189">
        <v>3457225.8419999997</v>
      </c>
      <c r="R91" s="189">
        <v>3457225.8419999997</v>
      </c>
      <c r="S91" s="189">
        <v>3457225.8419999997</v>
      </c>
      <c r="T91" s="189">
        <f>IF(Objektliste[[#This Row],[ZÜRS-Zone]]&gt;3,0,S91)</f>
        <v>3457225.8419999997</v>
      </c>
      <c r="U91" s="189">
        <v>3457225.8419999997</v>
      </c>
      <c r="V91" s="223">
        <v>1</v>
      </c>
    </row>
    <row r="92" spans="1:23">
      <c r="A92" s="177">
        <v>92</v>
      </c>
      <c r="B92" s="178" t="s">
        <v>425</v>
      </c>
      <c r="C92" s="179"/>
      <c r="D92" s="182">
        <v>53840</v>
      </c>
      <c r="E92" s="182" t="s">
        <v>553</v>
      </c>
      <c r="F92" s="178" t="s">
        <v>635</v>
      </c>
      <c r="G92" s="184">
        <v>82</v>
      </c>
      <c r="H92" s="188">
        <v>595993.57229999988</v>
      </c>
      <c r="I92" s="188">
        <v>595993.57229999988</v>
      </c>
      <c r="J92" s="188">
        <v>595993.57229999988</v>
      </c>
      <c r="K92" s="163">
        <v>0</v>
      </c>
      <c r="L92" s="188">
        <v>595993.57229999988</v>
      </c>
      <c r="M92" s="188">
        <f>IF(Objektliste[[#This Row],[ZÜRS-Zone]]&gt;3,0,Objektliste[[#This Row],[Versicherungs-summe Gebäude Überschwemmung vor ZÜRS-Zuordnung]])</f>
        <v>595993.57229999988</v>
      </c>
      <c r="N92" s="188">
        <v>595993.57229999988</v>
      </c>
      <c r="O92" s="189">
        <v>0</v>
      </c>
      <c r="P92" s="188">
        <v>0</v>
      </c>
      <c r="Q92" s="189">
        <v>0</v>
      </c>
      <c r="R92" s="189">
        <v>0</v>
      </c>
      <c r="S92" s="189">
        <v>0</v>
      </c>
      <c r="T92" s="189">
        <f>IF(Objektliste[[#This Row],[ZÜRS-Zone]]&gt;3,0,S92)</f>
        <v>0</v>
      </c>
      <c r="U92" s="189">
        <v>0</v>
      </c>
      <c r="V92" s="223">
        <v>1</v>
      </c>
    </row>
    <row r="93" spans="1:23">
      <c r="A93" s="177">
        <v>93</v>
      </c>
      <c r="B93" s="178" t="s">
        <v>425</v>
      </c>
      <c r="C93" s="179"/>
      <c r="D93" s="182">
        <v>53840</v>
      </c>
      <c r="E93" s="182" t="s">
        <v>553</v>
      </c>
      <c r="F93" s="178" t="s">
        <v>635</v>
      </c>
      <c r="G93" s="184" t="s">
        <v>636</v>
      </c>
      <c r="H93" s="188">
        <v>657020.52429999993</v>
      </c>
      <c r="I93" s="188">
        <v>657020.52429999993</v>
      </c>
      <c r="J93" s="188">
        <v>657020.52429999993</v>
      </c>
      <c r="K93" s="163">
        <v>0</v>
      </c>
      <c r="L93" s="188">
        <v>657020.52429999993</v>
      </c>
      <c r="M93" s="188">
        <f>IF(Objektliste[[#This Row],[ZÜRS-Zone]]&gt;3,0,Objektliste[[#This Row],[Versicherungs-summe Gebäude Überschwemmung vor ZÜRS-Zuordnung]])</f>
        <v>657020.52429999993</v>
      </c>
      <c r="N93" s="188">
        <v>657020.52429999993</v>
      </c>
      <c r="O93" s="189">
        <v>0</v>
      </c>
      <c r="P93" s="188">
        <v>0</v>
      </c>
      <c r="Q93" s="189">
        <v>0</v>
      </c>
      <c r="R93" s="189">
        <v>0</v>
      </c>
      <c r="S93" s="189">
        <v>0</v>
      </c>
      <c r="T93" s="189">
        <f>IF(Objektliste[[#This Row],[ZÜRS-Zone]]&gt;3,0,S93)</f>
        <v>0</v>
      </c>
      <c r="U93" s="189">
        <v>0</v>
      </c>
      <c r="V93" s="223">
        <v>1</v>
      </c>
    </row>
    <row r="94" spans="1:23" ht="30">
      <c r="A94" s="177">
        <v>95</v>
      </c>
      <c r="B94" s="178" t="s">
        <v>453</v>
      </c>
      <c r="C94" s="179"/>
      <c r="D94" s="182">
        <v>53840</v>
      </c>
      <c r="E94" s="182" t="s">
        <v>553</v>
      </c>
      <c r="F94" s="178" t="s">
        <v>633</v>
      </c>
      <c r="G94" s="183">
        <v>167</v>
      </c>
      <c r="H94" s="188">
        <v>25091776.198299997</v>
      </c>
      <c r="I94" s="188">
        <v>25091776.198299997</v>
      </c>
      <c r="J94" s="188">
        <v>25091776.198299997</v>
      </c>
      <c r="K94" s="163">
        <v>0</v>
      </c>
      <c r="L94" s="188">
        <v>25091776.198299997</v>
      </c>
      <c r="M94" s="188">
        <f>IF(Objektliste[[#This Row],[ZÜRS-Zone]]&gt;3,0,Objektliste[[#This Row],[Versicherungs-summe Gebäude Überschwemmung vor ZÜRS-Zuordnung]])</f>
        <v>25091776.198299997</v>
      </c>
      <c r="N94" s="188">
        <v>25091776.198299997</v>
      </c>
      <c r="O94" s="189">
        <v>1750900.7879999999</v>
      </c>
      <c r="P94" s="188">
        <v>1750900.7879999999</v>
      </c>
      <c r="Q94" s="189">
        <v>1750900.7879999999</v>
      </c>
      <c r="R94" s="189">
        <v>1750900.7879999999</v>
      </c>
      <c r="S94" s="189">
        <v>1750900.7879999999</v>
      </c>
      <c r="T94" s="189">
        <f>IF(Objektliste[[#This Row],[ZÜRS-Zone]]&gt;3,0,S94)</f>
        <v>1750900.7879999999</v>
      </c>
      <c r="U94" s="189">
        <v>1750900.7879999999</v>
      </c>
      <c r="V94" s="223">
        <v>1</v>
      </c>
      <c r="W94" s="190" t="s">
        <v>779</v>
      </c>
    </row>
    <row r="95" spans="1:23" ht="30">
      <c r="A95" s="177">
        <v>96</v>
      </c>
      <c r="B95" s="178" t="s">
        <v>401</v>
      </c>
      <c r="C95" s="179"/>
      <c r="D95" s="182">
        <v>53842</v>
      </c>
      <c r="E95" s="182" t="s">
        <v>559</v>
      </c>
      <c r="F95" s="178" t="s">
        <v>637</v>
      </c>
      <c r="G95" s="183">
        <v>26</v>
      </c>
      <c r="H95" s="188">
        <v>1459415.9663999998</v>
      </c>
      <c r="I95" s="188">
        <v>1459415.9663999998</v>
      </c>
      <c r="J95" s="188">
        <v>1459415.9663999998</v>
      </c>
      <c r="K95" s="163">
        <v>0</v>
      </c>
      <c r="L95" s="188">
        <v>1459415.9663999998</v>
      </c>
      <c r="M95" s="188">
        <f>IF(Objektliste[[#This Row],[ZÜRS-Zone]]&gt;3,0,Objektliste[[#This Row],[Versicherungs-summe Gebäude Überschwemmung vor ZÜRS-Zuordnung]])</f>
        <v>1459415.9663999998</v>
      </c>
      <c r="N95" s="188">
        <v>1459415.9663999998</v>
      </c>
      <c r="O95" s="189">
        <v>139365.66</v>
      </c>
      <c r="P95" s="188">
        <v>139365.66</v>
      </c>
      <c r="Q95" s="189">
        <v>139365.66</v>
      </c>
      <c r="R95" s="189">
        <v>139365.66</v>
      </c>
      <c r="S95" s="189">
        <v>139365.66</v>
      </c>
      <c r="T95" s="189">
        <f>IF(Objektliste[[#This Row],[ZÜRS-Zone]]&gt;3,0,S95)</f>
        <v>139365.66</v>
      </c>
      <c r="U95" s="189">
        <v>139365.66</v>
      </c>
      <c r="V95" s="223">
        <v>1</v>
      </c>
      <c r="W95" s="190" t="s">
        <v>766</v>
      </c>
    </row>
    <row r="96" spans="1:23" ht="30.75" thickBot="1">
      <c r="A96" s="177">
        <v>97</v>
      </c>
      <c r="B96" s="178" t="s">
        <v>454</v>
      </c>
      <c r="C96" s="179"/>
      <c r="D96" s="182">
        <v>53842</v>
      </c>
      <c r="E96" s="182" t="s">
        <v>559</v>
      </c>
      <c r="F96" s="178" t="s">
        <v>638</v>
      </c>
      <c r="G96" s="183">
        <v>48</v>
      </c>
      <c r="H96" s="188">
        <v>9258224.5251999982</v>
      </c>
      <c r="I96" s="188">
        <v>9258224.5251999982</v>
      </c>
      <c r="J96" s="188">
        <v>9258224.5251999982</v>
      </c>
      <c r="K96" s="168">
        <v>0</v>
      </c>
      <c r="L96" s="188">
        <v>9258224.5251999982</v>
      </c>
      <c r="M96" s="188">
        <f>IF(Objektliste[[#This Row],[ZÜRS-Zone]]&gt;3,0,Objektliste[[#This Row],[Versicherungs-summe Gebäude Überschwemmung vor ZÜRS-Zuordnung]])</f>
        <v>9258224.5251999982</v>
      </c>
      <c r="N96" s="188">
        <v>9258224.5251999982</v>
      </c>
      <c r="O96" s="189">
        <v>440757.19799999997</v>
      </c>
      <c r="P96" s="188">
        <v>440757.19799999997</v>
      </c>
      <c r="Q96" s="189">
        <v>440757.19799999997</v>
      </c>
      <c r="R96" s="189">
        <v>440757.19799999997</v>
      </c>
      <c r="S96" s="189">
        <v>440757.19799999997</v>
      </c>
      <c r="T96" s="189">
        <f>IF(Objektliste[[#This Row],[ZÜRS-Zone]]&gt;3,0,S96)</f>
        <v>440757.19799999997</v>
      </c>
      <c r="U96" s="189">
        <v>440757.19799999997</v>
      </c>
      <c r="V96" s="223">
        <v>1</v>
      </c>
      <c r="W96" s="190" t="s">
        <v>777</v>
      </c>
    </row>
    <row r="97" spans="1:23">
      <c r="A97" s="177">
        <v>98</v>
      </c>
      <c r="B97" s="178" t="s">
        <v>408</v>
      </c>
      <c r="C97" s="179"/>
      <c r="D97" s="182">
        <v>53842</v>
      </c>
      <c r="E97" s="182" t="s">
        <v>559</v>
      </c>
      <c r="F97" s="178" t="s">
        <v>637</v>
      </c>
      <c r="G97" s="183">
        <v>46</v>
      </c>
      <c r="H97" s="188">
        <v>1725210.1376999998</v>
      </c>
      <c r="I97" s="188">
        <v>1725210.1376999998</v>
      </c>
      <c r="J97" s="188">
        <v>1725210.1376999998</v>
      </c>
      <c r="K97" s="163">
        <v>0</v>
      </c>
      <c r="L97" s="188">
        <v>1725210.1376999998</v>
      </c>
      <c r="M97" s="188">
        <f>IF(Objektliste[[#This Row],[ZÜRS-Zone]]&gt;3,0,Objektliste[[#This Row],[Versicherungs-summe Gebäude Überschwemmung vor ZÜRS-Zuordnung]])</f>
        <v>1725210.1376999998</v>
      </c>
      <c r="N97" s="188">
        <v>1725210.1376999998</v>
      </c>
      <c r="O97" s="189">
        <v>150323.41800000001</v>
      </c>
      <c r="P97" s="188">
        <v>150323.41800000001</v>
      </c>
      <c r="Q97" s="189">
        <v>150323.41800000001</v>
      </c>
      <c r="R97" s="189">
        <v>150323.41800000001</v>
      </c>
      <c r="S97" s="189">
        <v>150323.41800000001</v>
      </c>
      <c r="T97" s="189">
        <f>IF(Objektliste[[#This Row],[ZÜRS-Zone]]&gt;3,0,S97)</f>
        <v>150323.41800000001</v>
      </c>
      <c r="U97" s="189">
        <v>150323.41800000001</v>
      </c>
      <c r="V97" s="223">
        <v>1</v>
      </c>
    </row>
    <row r="98" spans="1:23">
      <c r="A98" s="177">
        <v>99</v>
      </c>
      <c r="B98" s="178" t="s">
        <v>399</v>
      </c>
      <c r="C98" s="179"/>
      <c r="D98" s="182">
        <v>53842</v>
      </c>
      <c r="E98" s="182" t="s">
        <v>559</v>
      </c>
      <c r="F98" s="178" t="s">
        <v>638</v>
      </c>
      <c r="G98" s="183">
        <v>48</v>
      </c>
      <c r="H98" s="188">
        <v>1809667.0801999997</v>
      </c>
      <c r="I98" s="188">
        <v>1809667.0801999997</v>
      </c>
      <c r="J98" s="188">
        <v>1809667.0801999997</v>
      </c>
      <c r="K98" s="163">
        <v>0</v>
      </c>
      <c r="L98" s="188">
        <v>1809667.0801999997</v>
      </c>
      <c r="M98" s="188">
        <f>IF(Objektliste[[#This Row],[ZÜRS-Zone]]&gt;3,0,Objektliste[[#This Row],[Versicherungs-summe Gebäude Überschwemmung vor ZÜRS-Zuordnung]])</f>
        <v>1809667.0801999997</v>
      </c>
      <c r="N98" s="188">
        <v>1809667.0801999997</v>
      </c>
      <c r="O98" s="189">
        <v>71385.005999999994</v>
      </c>
      <c r="P98" s="188">
        <v>71385.005999999994</v>
      </c>
      <c r="Q98" s="189">
        <v>71385.005999999994</v>
      </c>
      <c r="R98" s="189">
        <v>71385.005999999994</v>
      </c>
      <c r="S98" s="189">
        <v>71385.005999999994</v>
      </c>
      <c r="T98" s="189">
        <f>IF(Objektliste[[#This Row],[ZÜRS-Zone]]&gt;3,0,S98)</f>
        <v>71385.005999999994</v>
      </c>
      <c r="U98" s="189">
        <v>71385.005999999994</v>
      </c>
      <c r="V98" s="223">
        <v>1</v>
      </c>
    </row>
    <row r="99" spans="1:23">
      <c r="A99" s="177">
        <v>106</v>
      </c>
      <c r="B99" s="178" t="s">
        <v>455</v>
      </c>
      <c r="C99" s="179"/>
      <c r="D99" s="182">
        <v>53844</v>
      </c>
      <c r="E99" s="182" t="s">
        <v>594</v>
      </c>
      <c r="F99" s="178" t="s">
        <v>638</v>
      </c>
      <c r="G99" s="184" t="s">
        <v>639</v>
      </c>
      <c r="H99" s="188">
        <v>325731.35629999998</v>
      </c>
      <c r="I99" s="188">
        <v>325731.35629999998</v>
      </c>
      <c r="J99" s="188">
        <v>325731.35629999998</v>
      </c>
      <c r="K99" s="163">
        <v>0</v>
      </c>
      <c r="L99" s="188">
        <v>325731.35629999998</v>
      </c>
      <c r="M99" s="188">
        <f>IF(Objektliste[[#This Row],[ZÜRS-Zone]]&gt;3,0,Objektliste[[#This Row],[Versicherungs-summe Gebäude Überschwemmung vor ZÜRS-Zuordnung]])</f>
        <v>325731.35629999998</v>
      </c>
      <c r="N99" s="188">
        <v>325731.35629999998</v>
      </c>
      <c r="O99" s="189">
        <v>0</v>
      </c>
      <c r="P99" s="188">
        <v>0</v>
      </c>
      <c r="Q99" s="189">
        <v>0</v>
      </c>
      <c r="R99" s="189">
        <v>0</v>
      </c>
      <c r="S99" s="189">
        <v>0</v>
      </c>
      <c r="T99" s="189">
        <f>IF(Objektliste[[#This Row],[ZÜRS-Zone]]&gt;3,0,S99)</f>
        <v>0</v>
      </c>
      <c r="U99" s="189">
        <v>0</v>
      </c>
      <c r="V99" s="223">
        <v>1</v>
      </c>
    </row>
    <row r="100" spans="1:23">
      <c r="A100" s="177">
        <v>107</v>
      </c>
      <c r="B100" s="178" t="s">
        <v>403</v>
      </c>
      <c r="C100" s="179"/>
      <c r="D100" s="182">
        <v>53840</v>
      </c>
      <c r="E100" s="182" t="s">
        <v>553</v>
      </c>
      <c r="F100" s="178" t="s">
        <v>640</v>
      </c>
      <c r="G100" s="184">
        <v>9</v>
      </c>
      <c r="H100" s="188">
        <v>843697.61139999982</v>
      </c>
      <c r="I100" s="188">
        <v>843697.61139999982</v>
      </c>
      <c r="J100" s="188">
        <v>843697.61139999982</v>
      </c>
      <c r="K100" s="163">
        <v>0</v>
      </c>
      <c r="L100" s="188">
        <v>843697.61139999982</v>
      </c>
      <c r="M100" s="188">
        <f>IF(Objektliste[[#This Row],[ZÜRS-Zone]]&gt;3,0,Objektliste[[#This Row],[Versicherungs-summe Gebäude Überschwemmung vor ZÜRS-Zuordnung]])</f>
        <v>843697.61139999982</v>
      </c>
      <c r="N100" s="188">
        <v>843697.61139999982</v>
      </c>
      <c r="O100" s="189">
        <v>0</v>
      </c>
      <c r="P100" s="188">
        <v>0</v>
      </c>
      <c r="Q100" s="189">
        <v>0</v>
      </c>
      <c r="R100" s="189">
        <v>0</v>
      </c>
      <c r="S100" s="189">
        <v>0</v>
      </c>
      <c r="T100" s="189">
        <f>IF(Objektliste[[#This Row],[ZÜRS-Zone]]&gt;3,0,S100)</f>
        <v>0</v>
      </c>
      <c r="U100" s="189">
        <v>0</v>
      </c>
      <c r="V100" s="223">
        <v>2</v>
      </c>
    </row>
    <row r="101" spans="1:23">
      <c r="A101" s="177">
        <v>108</v>
      </c>
      <c r="B101" s="178" t="s">
        <v>456</v>
      </c>
      <c r="C101" s="179"/>
      <c r="D101" s="182">
        <v>53840</v>
      </c>
      <c r="E101" s="182" t="s">
        <v>553</v>
      </c>
      <c r="F101" s="178" t="s">
        <v>378</v>
      </c>
      <c r="G101" s="184">
        <v>2</v>
      </c>
      <c r="H101" s="188">
        <v>864512.16109999991</v>
      </c>
      <c r="I101" s="188">
        <v>864512.16109999991</v>
      </c>
      <c r="J101" s="188">
        <v>864512.16109999991</v>
      </c>
      <c r="K101" s="163">
        <v>0</v>
      </c>
      <c r="L101" s="188">
        <v>864512.16109999991</v>
      </c>
      <c r="M101" s="188">
        <f>IF(Objektliste[[#This Row],[ZÜRS-Zone]]&gt;3,0,Objektliste[[#This Row],[Versicherungs-summe Gebäude Überschwemmung vor ZÜRS-Zuordnung]])</f>
        <v>864512.16109999991</v>
      </c>
      <c r="N101" s="188">
        <v>864512.16109999991</v>
      </c>
      <c r="O101" s="189">
        <v>8404.4939999999988</v>
      </c>
      <c r="P101" s="188">
        <v>8404.4939999999988</v>
      </c>
      <c r="Q101" s="189">
        <v>8404.4939999999988</v>
      </c>
      <c r="R101" s="189">
        <v>8404.4939999999988</v>
      </c>
      <c r="S101" s="189">
        <v>8404.4939999999988</v>
      </c>
      <c r="T101" s="189">
        <f>IF(Objektliste[[#This Row],[ZÜRS-Zone]]&gt;3,0,S101)</f>
        <v>8404.4939999999988</v>
      </c>
      <c r="U101" s="189">
        <v>8404.4939999999988</v>
      </c>
      <c r="V101" s="223">
        <v>2</v>
      </c>
    </row>
    <row r="102" spans="1:23">
      <c r="A102" s="177">
        <v>109</v>
      </c>
      <c r="B102" s="178" t="s">
        <v>425</v>
      </c>
      <c r="C102" s="179"/>
      <c r="D102" s="182">
        <v>53840</v>
      </c>
      <c r="E102" s="182" t="s">
        <v>553</v>
      </c>
      <c r="F102" s="178" t="s">
        <v>641</v>
      </c>
      <c r="G102" s="184">
        <v>5</v>
      </c>
      <c r="H102" s="188">
        <v>358424.36629999994</v>
      </c>
      <c r="I102" s="188">
        <v>358424.36629999994</v>
      </c>
      <c r="J102" s="188">
        <v>358424.36629999994</v>
      </c>
      <c r="K102" s="163">
        <v>0</v>
      </c>
      <c r="L102" s="188">
        <v>358424.36629999994</v>
      </c>
      <c r="M102" s="188">
        <f>IF(Objektliste[[#This Row],[ZÜRS-Zone]]&gt;3,0,Objektliste[[#This Row],[Versicherungs-summe Gebäude Überschwemmung vor ZÜRS-Zuordnung]])</f>
        <v>358424.36629999994</v>
      </c>
      <c r="N102" s="188">
        <v>358424.36629999994</v>
      </c>
      <c r="O102" s="189">
        <v>0</v>
      </c>
      <c r="P102" s="188">
        <v>0</v>
      </c>
      <c r="Q102" s="189">
        <v>0</v>
      </c>
      <c r="R102" s="189">
        <v>0</v>
      </c>
      <c r="S102" s="189">
        <v>0</v>
      </c>
      <c r="T102" s="189">
        <f>IF(Objektliste[[#This Row],[ZÜRS-Zone]]&gt;3,0,S102)</f>
        <v>0</v>
      </c>
      <c r="U102" s="189">
        <v>0</v>
      </c>
      <c r="V102" s="223">
        <v>1</v>
      </c>
    </row>
    <row r="103" spans="1:23">
      <c r="A103" s="177">
        <v>110</v>
      </c>
      <c r="B103" s="178" t="s">
        <v>457</v>
      </c>
      <c r="C103" s="179"/>
      <c r="D103" s="182">
        <v>53840</v>
      </c>
      <c r="E103" s="182" t="s">
        <v>553</v>
      </c>
      <c r="F103" s="178" t="s">
        <v>642</v>
      </c>
      <c r="G103" s="184">
        <v>18</v>
      </c>
      <c r="H103" s="188">
        <v>1653612.4457999996</v>
      </c>
      <c r="I103" s="188">
        <v>1653612.4457999996</v>
      </c>
      <c r="J103" s="188">
        <v>1653612.4457999996</v>
      </c>
      <c r="K103" s="163">
        <v>0</v>
      </c>
      <c r="L103" s="188">
        <v>1653612.4457999996</v>
      </c>
      <c r="M103" s="188">
        <f>IF(Objektliste[[#This Row],[ZÜRS-Zone]]&gt;3,0,Objektliste[[#This Row],[Versicherungs-summe Gebäude Überschwemmung vor ZÜRS-Zuordnung]])</f>
        <v>1653612.4457999996</v>
      </c>
      <c r="N103" s="188">
        <v>1653612.4457999996</v>
      </c>
      <c r="O103" s="189">
        <v>116599.056</v>
      </c>
      <c r="P103" s="188">
        <v>116599.056</v>
      </c>
      <c r="Q103" s="189">
        <v>116599.056</v>
      </c>
      <c r="R103" s="189">
        <v>116599.056</v>
      </c>
      <c r="S103" s="189">
        <v>116599.056</v>
      </c>
      <c r="T103" s="189">
        <f>IF(Objektliste[[#This Row],[ZÜRS-Zone]]&gt;3,0,S103)</f>
        <v>116599.056</v>
      </c>
      <c r="U103" s="189">
        <v>116599.056</v>
      </c>
      <c r="V103" s="223">
        <v>2</v>
      </c>
    </row>
    <row r="104" spans="1:23">
      <c r="A104" s="177">
        <v>111</v>
      </c>
      <c r="B104" s="178" t="s">
        <v>458</v>
      </c>
      <c r="C104" s="179"/>
      <c r="D104" s="182">
        <v>53840</v>
      </c>
      <c r="E104" s="182" t="s">
        <v>553</v>
      </c>
      <c r="F104" s="178" t="s">
        <v>642</v>
      </c>
      <c r="G104" s="184">
        <v>22</v>
      </c>
      <c r="H104" s="188">
        <v>182209.04239999998</v>
      </c>
      <c r="I104" s="188">
        <v>182209.04239999998</v>
      </c>
      <c r="J104" s="188">
        <v>182209.04239999998</v>
      </c>
      <c r="K104" s="163">
        <v>0</v>
      </c>
      <c r="L104" s="188">
        <v>182209.04239999998</v>
      </c>
      <c r="M104" s="188">
        <f>IF(Objektliste[[#This Row],[ZÜRS-Zone]]&gt;3,0,Objektliste[[#This Row],[Versicherungs-summe Gebäude Überschwemmung vor ZÜRS-Zuordnung]])</f>
        <v>182209.04239999998</v>
      </c>
      <c r="N104" s="188">
        <v>182209.04239999998</v>
      </c>
      <c r="O104" s="189">
        <v>0</v>
      </c>
      <c r="P104" s="188">
        <v>0</v>
      </c>
      <c r="Q104" s="189">
        <v>0</v>
      </c>
      <c r="R104" s="189">
        <v>0</v>
      </c>
      <c r="S104" s="189">
        <v>0</v>
      </c>
      <c r="T104" s="189">
        <f>IF(Objektliste[[#This Row],[ZÜRS-Zone]]&gt;3,0,S104)</f>
        <v>0</v>
      </c>
      <c r="U104" s="189">
        <v>0</v>
      </c>
      <c r="V104" s="223">
        <v>2</v>
      </c>
    </row>
    <row r="105" spans="1:23">
      <c r="A105" s="177">
        <v>112</v>
      </c>
      <c r="B105" s="178" t="s">
        <v>459</v>
      </c>
      <c r="C105" s="179"/>
      <c r="D105" s="182">
        <v>53840</v>
      </c>
      <c r="E105" s="182" t="s">
        <v>553</v>
      </c>
      <c r="F105" s="178" t="s">
        <v>643</v>
      </c>
      <c r="G105" s="184">
        <v>16</v>
      </c>
      <c r="H105" s="188">
        <v>0</v>
      </c>
      <c r="I105" s="188">
        <v>0</v>
      </c>
      <c r="J105" s="188">
        <v>0</v>
      </c>
      <c r="K105" s="163">
        <v>0</v>
      </c>
      <c r="L105" s="188">
        <v>0</v>
      </c>
      <c r="M105" s="188">
        <f>IF(Objektliste[[#This Row],[ZÜRS-Zone]]&gt;3,0,Objektliste[[#This Row],[Versicherungs-summe Gebäude Überschwemmung vor ZÜRS-Zuordnung]])</f>
        <v>0</v>
      </c>
      <c r="N105" s="188">
        <v>0</v>
      </c>
      <c r="O105" s="189">
        <v>0</v>
      </c>
      <c r="P105" s="188">
        <v>0</v>
      </c>
      <c r="Q105" s="189">
        <v>0</v>
      </c>
      <c r="R105" s="189">
        <v>0</v>
      </c>
      <c r="S105" s="189">
        <v>0</v>
      </c>
      <c r="T105" s="189">
        <f>IF(Objektliste[[#This Row],[ZÜRS-Zone]]&gt;3,0,S105)</f>
        <v>0</v>
      </c>
      <c r="U105" s="189">
        <v>0</v>
      </c>
      <c r="V105" s="223">
        <v>2</v>
      </c>
    </row>
    <row r="106" spans="1:23">
      <c r="A106" s="177">
        <v>113</v>
      </c>
      <c r="B106" s="178" t="s">
        <v>460</v>
      </c>
      <c r="C106" s="179"/>
      <c r="D106" s="182">
        <v>53840</v>
      </c>
      <c r="E106" s="182" t="s">
        <v>553</v>
      </c>
      <c r="F106" s="178" t="s">
        <v>643</v>
      </c>
      <c r="G106" s="184">
        <v>16</v>
      </c>
      <c r="H106" s="188">
        <v>56449.930599999992</v>
      </c>
      <c r="I106" s="188">
        <v>56449.930599999992</v>
      </c>
      <c r="J106" s="188">
        <v>56449.930599999992</v>
      </c>
      <c r="K106" s="163">
        <v>383000</v>
      </c>
      <c r="L106" s="188">
        <v>56449.930599999992</v>
      </c>
      <c r="M106" s="188">
        <f>IF(Objektliste[[#This Row],[ZÜRS-Zone]]&gt;3,0,Objektliste[[#This Row],[Versicherungs-summe Gebäude Überschwemmung vor ZÜRS-Zuordnung]])</f>
        <v>56449.930599999992</v>
      </c>
      <c r="N106" s="188">
        <v>56449.930599999992</v>
      </c>
      <c r="O106" s="189">
        <v>0</v>
      </c>
      <c r="P106" s="188">
        <v>0</v>
      </c>
      <c r="Q106" s="189">
        <v>0</v>
      </c>
      <c r="R106" s="189">
        <v>0</v>
      </c>
      <c r="S106" s="189">
        <v>0</v>
      </c>
      <c r="T106" s="189">
        <f>IF(Objektliste[[#This Row],[ZÜRS-Zone]]&gt;3,0,S106)</f>
        <v>0</v>
      </c>
      <c r="U106" s="189">
        <v>0</v>
      </c>
      <c r="V106" s="223">
        <v>2</v>
      </c>
    </row>
    <row r="107" spans="1:23">
      <c r="A107" s="177">
        <v>114</v>
      </c>
      <c r="B107" s="178" t="s">
        <v>461</v>
      </c>
      <c r="C107" s="179"/>
      <c r="D107" s="182">
        <v>53840</v>
      </c>
      <c r="E107" s="182" t="s">
        <v>553</v>
      </c>
      <c r="F107" s="178" t="s">
        <v>642</v>
      </c>
      <c r="G107" s="184">
        <v>20</v>
      </c>
      <c r="H107" s="188">
        <v>330744.28449999995</v>
      </c>
      <c r="I107" s="188">
        <v>330744.28449999995</v>
      </c>
      <c r="J107" s="188">
        <v>330744.28449999995</v>
      </c>
      <c r="K107" s="163">
        <v>1356000</v>
      </c>
      <c r="L107" s="188">
        <v>330744.28449999995</v>
      </c>
      <c r="M107" s="188">
        <f>IF(Objektliste[[#This Row],[ZÜRS-Zone]]&gt;3,0,Objektliste[[#This Row],[Versicherungs-summe Gebäude Überschwemmung vor ZÜRS-Zuordnung]])</f>
        <v>330744.28449999995</v>
      </c>
      <c r="N107" s="188">
        <v>330744.28449999995</v>
      </c>
      <c r="O107" s="189">
        <v>0</v>
      </c>
      <c r="P107" s="188">
        <v>0</v>
      </c>
      <c r="Q107" s="189">
        <v>0</v>
      </c>
      <c r="R107" s="189">
        <v>0</v>
      </c>
      <c r="S107" s="189">
        <v>0</v>
      </c>
      <c r="T107" s="189">
        <f>IF(Objektliste[[#This Row],[ZÜRS-Zone]]&gt;3,0,S107)</f>
        <v>0</v>
      </c>
      <c r="U107" s="189">
        <v>0</v>
      </c>
      <c r="V107" s="223">
        <v>2</v>
      </c>
    </row>
    <row r="108" spans="1:23" ht="15.75" thickBot="1">
      <c r="A108" s="177">
        <v>115</v>
      </c>
      <c r="B108" s="178" t="s">
        <v>462</v>
      </c>
      <c r="C108" s="179"/>
      <c r="D108" s="182">
        <v>53844</v>
      </c>
      <c r="E108" s="182" t="s">
        <v>589</v>
      </c>
      <c r="F108" s="178" t="s">
        <v>644</v>
      </c>
      <c r="G108" s="184">
        <v>65</v>
      </c>
      <c r="H108" s="188">
        <v>468272.87989999994</v>
      </c>
      <c r="I108" s="188">
        <v>468272.87989999994</v>
      </c>
      <c r="J108" s="188">
        <v>468272.87989999994</v>
      </c>
      <c r="K108" s="168">
        <v>922000</v>
      </c>
      <c r="L108" s="188">
        <v>468272.87989999994</v>
      </c>
      <c r="M108" s="188">
        <f>IF(Objektliste[[#This Row],[ZÜRS-Zone]]&gt;3,0,Objektliste[[#This Row],[Versicherungs-summe Gebäude Überschwemmung vor ZÜRS-Zuordnung]])</f>
        <v>468272.87989999994</v>
      </c>
      <c r="N108" s="188">
        <v>468272.87989999994</v>
      </c>
      <c r="O108" s="189">
        <v>30600</v>
      </c>
      <c r="P108" s="188">
        <v>30600</v>
      </c>
      <c r="Q108" s="189">
        <v>30600</v>
      </c>
      <c r="R108" s="189">
        <v>30600</v>
      </c>
      <c r="S108" s="189">
        <v>30600</v>
      </c>
      <c r="T108" s="189">
        <f>IF(Objektliste[[#This Row],[ZÜRS-Zone]]&gt;3,0,S108)</f>
        <v>30600</v>
      </c>
      <c r="U108" s="189">
        <v>30600</v>
      </c>
      <c r="V108" s="223">
        <v>1</v>
      </c>
    </row>
    <row r="109" spans="1:23" ht="30">
      <c r="A109" s="177">
        <v>116</v>
      </c>
      <c r="B109" s="178" t="s">
        <v>463</v>
      </c>
      <c r="C109" s="179"/>
      <c r="D109" s="182">
        <v>53844</v>
      </c>
      <c r="E109" s="182" t="s">
        <v>589</v>
      </c>
      <c r="F109" s="178" t="s">
        <v>644</v>
      </c>
      <c r="G109" s="184">
        <v>32</v>
      </c>
      <c r="H109" s="188">
        <v>2686929.5151999993</v>
      </c>
      <c r="I109" s="188">
        <v>2686929.5151999993</v>
      </c>
      <c r="J109" s="188">
        <v>2686929.5151999993</v>
      </c>
      <c r="K109" s="163">
        <v>5600000</v>
      </c>
      <c r="L109" s="188">
        <v>2686929.5151999993</v>
      </c>
      <c r="M109" s="188">
        <f>IF(Objektliste[[#This Row],[ZÜRS-Zone]]&gt;3,0,Objektliste[[#This Row],[Versicherungs-summe Gebäude Überschwemmung vor ZÜRS-Zuordnung]])</f>
        <v>2686929.5151999993</v>
      </c>
      <c r="N109" s="188">
        <v>2686929.5151999993</v>
      </c>
      <c r="O109" s="189">
        <v>197984.34599999999</v>
      </c>
      <c r="P109" s="188">
        <v>197984.34599999999</v>
      </c>
      <c r="Q109" s="189">
        <v>197984.34599999999</v>
      </c>
      <c r="R109" s="189">
        <v>197984.34599999999</v>
      </c>
      <c r="S109" s="189">
        <v>197984.34599999999</v>
      </c>
      <c r="T109" s="189">
        <f>IF(Objektliste[[#This Row],[ZÜRS-Zone]]&gt;3,0,S109)</f>
        <v>197984.34599999999</v>
      </c>
      <c r="U109" s="189">
        <v>197984.34599999999</v>
      </c>
      <c r="V109" s="223">
        <v>1</v>
      </c>
      <c r="W109" s="190" t="s">
        <v>759</v>
      </c>
    </row>
    <row r="110" spans="1:23">
      <c r="A110" s="177">
        <v>117</v>
      </c>
      <c r="B110" s="178" t="s">
        <v>464</v>
      </c>
      <c r="C110" s="179"/>
      <c r="D110" s="182">
        <v>53842</v>
      </c>
      <c r="E110" s="182" t="s">
        <v>577</v>
      </c>
      <c r="F110" s="178" t="s">
        <v>645</v>
      </c>
      <c r="G110" s="184">
        <v>54</v>
      </c>
      <c r="H110" s="188">
        <v>901346.28569999989</v>
      </c>
      <c r="I110" s="188">
        <v>901346.28569999989</v>
      </c>
      <c r="J110" s="188">
        <v>901346.28569999989</v>
      </c>
      <c r="K110" s="163">
        <v>0</v>
      </c>
      <c r="L110" s="188">
        <v>901346.28569999989</v>
      </c>
      <c r="M110" s="188">
        <f>IF(Objektliste[[#This Row],[ZÜRS-Zone]]&gt;3,0,Objektliste[[#This Row],[Versicherungs-summe Gebäude Überschwemmung vor ZÜRS-Zuordnung]])</f>
        <v>901346.28569999989</v>
      </c>
      <c r="N110" s="188">
        <v>901346.28569999989</v>
      </c>
      <c r="O110" s="189">
        <v>77768.165999999983</v>
      </c>
      <c r="P110" s="188">
        <v>77768.165999999983</v>
      </c>
      <c r="Q110" s="189">
        <v>77768.165999999983</v>
      </c>
      <c r="R110" s="189">
        <v>77768.165999999983</v>
      </c>
      <c r="S110" s="189">
        <v>77768.165999999983</v>
      </c>
      <c r="T110" s="189">
        <f>IF(Objektliste[[#This Row],[ZÜRS-Zone]]&gt;3,0,S110)</f>
        <v>77768.165999999983</v>
      </c>
      <c r="U110" s="189">
        <v>77768.165999999983</v>
      </c>
      <c r="V110" s="223">
        <v>1</v>
      </c>
    </row>
    <row r="111" spans="1:23">
      <c r="A111" s="177">
        <v>118</v>
      </c>
      <c r="B111" s="178" t="s">
        <v>465</v>
      </c>
      <c r="C111" s="179"/>
      <c r="D111" s="182">
        <v>53844</v>
      </c>
      <c r="E111" s="182" t="s">
        <v>594</v>
      </c>
      <c r="F111" s="178" t="s">
        <v>599</v>
      </c>
      <c r="G111" s="184">
        <v>2</v>
      </c>
      <c r="H111" s="188">
        <v>8037576.5084999995</v>
      </c>
      <c r="I111" s="188">
        <v>8037576.5084999995</v>
      </c>
      <c r="J111" s="188">
        <v>8037576.5084999995</v>
      </c>
      <c r="K111" s="163">
        <v>0</v>
      </c>
      <c r="L111" s="188">
        <v>8037576.5084999995</v>
      </c>
      <c r="M111" s="188">
        <f>IF(Objektliste[[#This Row],[ZÜRS-Zone]]&gt;3,0,Objektliste[[#This Row],[Versicherungs-summe Gebäude Überschwemmung vor ZÜRS-Zuordnung]])</f>
        <v>8037576.5084999995</v>
      </c>
      <c r="N111" s="188">
        <v>8037576.5084999995</v>
      </c>
      <c r="O111" s="189">
        <v>1167267.1919999998</v>
      </c>
      <c r="P111" s="188">
        <v>1167267.1919999998</v>
      </c>
      <c r="Q111" s="189">
        <v>1167267.1919999998</v>
      </c>
      <c r="R111" s="189">
        <v>1167267.1919999998</v>
      </c>
      <c r="S111" s="189">
        <v>1167267.1919999998</v>
      </c>
      <c r="T111" s="189">
        <f>IF(Objektliste[[#This Row],[ZÜRS-Zone]]&gt;3,0,S111)</f>
        <v>1167267.1919999998</v>
      </c>
      <c r="U111" s="189">
        <v>1167267.1919999998</v>
      </c>
      <c r="V111" s="223">
        <v>1</v>
      </c>
    </row>
    <row r="112" spans="1:23">
      <c r="A112" s="177">
        <v>119</v>
      </c>
      <c r="B112" s="178" t="s">
        <v>444</v>
      </c>
      <c r="C112" s="179"/>
      <c r="D112" s="182">
        <v>53844</v>
      </c>
      <c r="E112" s="182" t="s">
        <v>594</v>
      </c>
      <c r="F112" s="178" t="s">
        <v>599</v>
      </c>
      <c r="G112" s="184">
        <v>90</v>
      </c>
      <c r="H112" s="188">
        <v>1736434.7377999998</v>
      </c>
      <c r="I112" s="188">
        <v>1736434.7377999998</v>
      </c>
      <c r="J112" s="188">
        <v>1736434.7377999998</v>
      </c>
      <c r="K112" s="163">
        <v>3510000</v>
      </c>
      <c r="L112" s="188">
        <v>1736434.7377999998</v>
      </c>
      <c r="M112" s="188">
        <f>IF(Objektliste[[#This Row],[ZÜRS-Zone]]&gt;3,0,Objektliste[[#This Row],[Versicherungs-summe Gebäude Überschwemmung vor ZÜRS-Zuordnung]])</f>
        <v>1736434.7377999998</v>
      </c>
      <c r="N112" s="188">
        <v>1736434.7377999998</v>
      </c>
      <c r="O112" s="189">
        <v>28724.219999999998</v>
      </c>
      <c r="P112" s="188">
        <v>28724.219999999998</v>
      </c>
      <c r="Q112" s="189">
        <v>28724.219999999998</v>
      </c>
      <c r="R112" s="189">
        <v>28724.219999999998</v>
      </c>
      <c r="S112" s="189">
        <v>28724.219999999998</v>
      </c>
      <c r="T112" s="189">
        <f>IF(Objektliste[[#This Row],[ZÜRS-Zone]]&gt;3,0,S112)</f>
        <v>28724.219999999998</v>
      </c>
      <c r="U112" s="189">
        <v>28724.219999999998</v>
      </c>
      <c r="V112" s="223">
        <v>1</v>
      </c>
    </row>
    <row r="113" spans="1:23">
      <c r="A113" s="177">
        <v>120</v>
      </c>
      <c r="B113" s="178" t="s">
        <v>444</v>
      </c>
      <c r="C113" s="179"/>
      <c r="D113" s="182">
        <v>53842</v>
      </c>
      <c r="E113" s="182" t="s">
        <v>577</v>
      </c>
      <c r="F113" s="178" t="s">
        <v>646</v>
      </c>
      <c r="G113" s="184">
        <v>31</v>
      </c>
      <c r="H113" s="188">
        <v>257511.94209999996</v>
      </c>
      <c r="I113" s="188">
        <v>257511.94209999996</v>
      </c>
      <c r="J113" s="188">
        <v>257511.94209999996</v>
      </c>
      <c r="K113" s="163">
        <v>9243000</v>
      </c>
      <c r="L113" s="188">
        <v>257511.94209999996</v>
      </c>
      <c r="M113" s="188">
        <f>IF(Objektliste[[#This Row],[ZÜRS-Zone]]&gt;3,0,Objektliste[[#This Row],[Versicherungs-summe Gebäude Überschwemmung vor ZÜRS-Zuordnung]])</f>
        <v>257511.94209999996</v>
      </c>
      <c r="N113" s="188">
        <v>257511.94209999996</v>
      </c>
      <c r="O113" s="189">
        <v>14468.495999999999</v>
      </c>
      <c r="P113" s="188">
        <v>14468.495999999999</v>
      </c>
      <c r="Q113" s="189">
        <v>14468.495999999999</v>
      </c>
      <c r="R113" s="189">
        <v>14468.495999999999</v>
      </c>
      <c r="S113" s="189">
        <v>14468.495999999999</v>
      </c>
      <c r="T113" s="189">
        <f>IF(Objektliste[[#This Row],[ZÜRS-Zone]]&gt;3,0,S113)</f>
        <v>14468.495999999999</v>
      </c>
      <c r="U113" s="189">
        <v>14468.495999999999</v>
      </c>
      <c r="V113" s="223">
        <v>1</v>
      </c>
    </row>
    <row r="114" spans="1:23">
      <c r="A114" s="177">
        <v>121</v>
      </c>
      <c r="B114" s="178" t="s">
        <v>444</v>
      </c>
      <c r="C114" s="179"/>
      <c r="D114" s="182">
        <v>53842</v>
      </c>
      <c r="E114" s="182" t="s">
        <v>577</v>
      </c>
      <c r="F114" s="178" t="s">
        <v>646</v>
      </c>
      <c r="G114" s="184">
        <v>33</v>
      </c>
      <c r="H114" s="188">
        <v>386540.35489999992</v>
      </c>
      <c r="I114" s="188">
        <v>386540.35489999992</v>
      </c>
      <c r="J114" s="188">
        <v>386540.35489999992</v>
      </c>
      <c r="K114" s="163">
        <v>0</v>
      </c>
      <c r="L114" s="188">
        <v>386540.35489999992</v>
      </c>
      <c r="M114" s="188">
        <f>IF(Objektliste[[#This Row],[ZÜRS-Zone]]&gt;3,0,Objektliste[[#This Row],[Versicherungs-summe Gebäude Überschwemmung vor ZÜRS-Zuordnung]])</f>
        <v>386540.35489999992</v>
      </c>
      <c r="N114" s="188">
        <v>386540.35489999992</v>
      </c>
      <c r="O114" s="189">
        <v>18085.62</v>
      </c>
      <c r="P114" s="188">
        <v>18085.62</v>
      </c>
      <c r="Q114" s="189">
        <v>18085.62</v>
      </c>
      <c r="R114" s="189">
        <v>18085.62</v>
      </c>
      <c r="S114" s="189">
        <v>18085.62</v>
      </c>
      <c r="T114" s="189">
        <f>IF(Objektliste[[#This Row],[ZÜRS-Zone]]&gt;3,0,S114)</f>
        <v>18085.62</v>
      </c>
      <c r="U114" s="189">
        <v>18085.62</v>
      </c>
      <c r="V114" s="223">
        <v>1</v>
      </c>
    </row>
    <row r="115" spans="1:23" ht="75">
      <c r="A115" s="177">
        <v>122</v>
      </c>
      <c r="B115" s="178" t="s">
        <v>466</v>
      </c>
      <c r="C115" s="179"/>
      <c r="D115" s="182">
        <v>53840</v>
      </c>
      <c r="E115" s="182" t="s">
        <v>553</v>
      </c>
      <c r="F115" s="178" t="s">
        <v>647</v>
      </c>
      <c r="G115" s="184">
        <v>33</v>
      </c>
      <c r="H115" s="188">
        <v>23645001.529099997</v>
      </c>
      <c r="I115" s="188">
        <v>23645001.529099997</v>
      </c>
      <c r="J115" s="188">
        <v>23645001.529099997</v>
      </c>
      <c r="K115" s="163">
        <v>5540000</v>
      </c>
      <c r="L115" s="188">
        <v>23645001.529099997</v>
      </c>
      <c r="M115" s="188">
        <f>IF(Objektliste[[#This Row],[ZÜRS-Zone]]&gt;3,0,Objektliste[[#This Row],[Versicherungs-summe Gebäude Überschwemmung vor ZÜRS-Zuordnung]])</f>
        <v>23645001.529099997</v>
      </c>
      <c r="N115" s="188">
        <v>23645001.529099997</v>
      </c>
      <c r="O115" s="189">
        <v>2518688.5499999998</v>
      </c>
      <c r="P115" s="188">
        <v>2518688.5499999998</v>
      </c>
      <c r="Q115" s="189">
        <v>2518688.5499999998</v>
      </c>
      <c r="R115" s="189">
        <v>2518688.5499999998</v>
      </c>
      <c r="S115" s="189">
        <v>2518688.5499999998</v>
      </c>
      <c r="T115" s="189">
        <f>IF(Objektliste[[#This Row],[ZÜRS-Zone]]&gt;3,0,S115)</f>
        <v>2518688.5499999998</v>
      </c>
      <c r="U115" s="189">
        <v>2518688.5499999998</v>
      </c>
      <c r="V115" s="223">
        <v>1</v>
      </c>
      <c r="W115" s="190" t="s">
        <v>773</v>
      </c>
    </row>
    <row r="116" spans="1:23" ht="30">
      <c r="A116" s="177">
        <v>123</v>
      </c>
      <c r="B116" s="178" t="s">
        <v>382</v>
      </c>
      <c r="C116" s="179"/>
      <c r="D116" s="182">
        <v>53842</v>
      </c>
      <c r="E116" s="182" t="s">
        <v>559</v>
      </c>
      <c r="F116" s="178" t="s">
        <v>648</v>
      </c>
      <c r="G116" s="184">
        <v>14</v>
      </c>
      <c r="H116" s="188">
        <v>1433806.4418999997</v>
      </c>
      <c r="I116" s="188">
        <v>1433806.4418999997</v>
      </c>
      <c r="J116" s="188">
        <v>1433806.4418999997</v>
      </c>
      <c r="K116" s="163">
        <v>0</v>
      </c>
      <c r="L116" s="188">
        <v>1433806.4418999997</v>
      </c>
      <c r="M116" s="188">
        <f>IF(Objektliste[[#This Row],[ZÜRS-Zone]]&gt;3,0,Objektliste[[#This Row],[Versicherungs-summe Gebäude Überschwemmung vor ZÜRS-Zuordnung]])</f>
        <v>1433806.4418999997</v>
      </c>
      <c r="N116" s="188">
        <v>1433806.4418999997</v>
      </c>
      <c r="O116" s="189">
        <v>81066.131999999998</v>
      </c>
      <c r="P116" s="188">
        <v>81066.131999999998</v>
      </c>
      <c r="Q116" s="189">
        <v>81066.131999999998</v>
      </c>
      <c r="R116" s="189">
        <v>81066.131999999998</v>
      </c>
      <c r="S116" s="189">
        <v>81066.131999999998</v>
      </c>
      <c r="T116" s="189">
        <f>IF(Objektliste[[#This Row],[ZÜRS-Zone]]&gt;3,0,S116)</f>
        <v>81066.131999999998</v>
      </c>
      <c r="U116" s="189">
        <v>81066.131999999998</v>
      </c>
      <c r="V116" s="223">
        <v>1</v>
      </c>
      <c r="W116" s="190" t="s">
        <v>762</v>
      </c>
    </row>
    <row r="117" spans="1:23" ht="22.5">
      <c r="A117" s="177">
        <v>124</v>
      </c>
      <c r="B117" s="178" t="s">
        <v>399</v>
      </c>
      <c r="C117" s="179"/>
      <c r="D117" s="182">
        <v>53842</v>
      </c>
      <c r="E117" s="182" t="s">
        <v>577</v>
      </c>
      <c r="F117" s="178" t="s">
        <v>649</v>
      </c>
      <c r="G117" s="185" t="s">
        <v>650</v>
      </c>
      <c r="H117" s="188">
        <v>2105429.8439999996</v>
      </c>
      <c r="I117" s="188">
        <v>2105429.8439999996</v>
      </c>
      <c r="J117" s="188">
        <v>2105429.8439999996</v>
      </c>
      <c r="K117" s="163">
        <v>0</v>
      </c>
      <c r="L117" s="188">
        <v>2105429.8439999996</v>
      </c>
      <c r="M117" s="188">
        <f>IF(Objektliste[[#This Row],[ZÜRS-Zone]]&gt;3,0,Objektliste[[#This Row],[Versicherungs-summe Gebäude Überschwemmung vor ZÜRS-Zuordnung]])</f>
        <v>2105429.8439999996</v>
      </c>
      <c r="N117" s="188">
        <v>2105429.8439999996</v>
      </c>
      <c r="O117" s="189">
        <v>69895.601999999999</v>
      </c>
      <c r="P117" s="188">
        <v>69895.601999999999</v>
      </c>
      <c r="Q117" s="189">
        <v>69895.601999999999</v>
      </c>
      <c r="R117" s="189">
        <v>69895.601999999999</v>
      </c>
      <c r="S117" s="189">
        <v>69895.601999999999</v>
      </c>
      <c r="T117" s="189">
        <f>IF(Objektliste[[#This Row],[ZÜRS-Zone]]&gt;3,0,S117)</f>
        <v>69895.601999999999</v>
      </c>
      <c r="U117" s="189">
        <v>69895.601999999999</v>
      </c>
      <c r="V117" s="224">
        <v>1</v>
      </c>
    </row>
    <row r="118" spans="1:23">
      <c r="A118" s="177">
        <v>125</v>
      </c>
      <c r="B118" s="178" t="s">
        <v>467</v>
      </c>
      <c r="C118" s="179"/>
      <c r="D118" s="182">
        <v>53842</v>
      </c>
      <c r="E118" s="182" t="s">
        <v>577</v>
      </c>
      <c r="F118" s="178" t="s">
        <v>651</v>
      </c>
      <c r="G118" s="187" t="s">
        <v>652</v>
      </c>
      <c r="H118" s="188">
        <v>183516.76279999997</v>
      </c>
      <c r="I118" s="188">
        <v>183516.76279999997</v>
      </c>
      <c r="J118" s="188">
        <v>183516.76279999997</v>
      </c>
      <c r="K118" s="163">
        <v>0</v>
      </c>
      <c r="L118" s="188">
        <v>183516.76279999997</v>
      </c>
      <c r="M118" s="188">
        <f>IF(Objektliste[[#This Row],[ZÜRS-Zone]]&gt;3,0,Objektliste[[#This Row],[Versicherungs-summe Gebäude Überschwemmung vor ZÜRS-Zuordnung]])</f>
        <v>183516.76279999997</v>
      </c>
      <c r="N118" s="188">
        <v>183516.76279999997</v>
      </c>
      <c r="O118" s="189">
        <v>25532.639999999999</v>
      </c>
      <c r="P118" s="188">
        <v>25532.639999999999</v>
      </c>
      <c r="Q118" s="189">
        <v>25532.639999999999</v>
      </c>
      <c r="R118" s="189">
        <v>25532.639999999999</v>
      </c>
      <c r="S118" s="189">
        <v>25532.639999999999</v>
      </c>
      <c r="T118" s="189">
        <f>IF(Objektliste[[#This Row],[ZÜRS-Zone]]&gt;3,0,S118)</f>
        <v>25532.639999999999</v>
      </c>
      <c r="U118" s="189">
        <v>25532.639999999999</v>
      </c>
      <c r="V118" s="223">
        <v>1</v>
      </c>
    </row>
    <row r="119" spans="1:23">
      <c r="A119" s="177">
        <v>126</v>
      </c>
      <c r="B119" s="178" t="s">
        <v>468</v>
      </c>
      <c r="C119" s="179"/>
      <c r="D119" s="182">
        <v>53842</v>
      </c>
      <c r="E119" s="182" t="s">
        <v>577</v>
      </c>
      <c r="F119" s="178" t="s">
        <v>651</v>
      </c>
      <c r="G119" s="187" t="s">
        <v>652</v>
      </c>
      <c r="H119" s="188">
        <v>322897.96209999995</v>
      </c>
      <c r="I119" s="188">
        <v>322897.96209999995</v>
      </c>
      <c r="J119" s="188">
        <v>322897.96209999995</v>
      </c>
      <c r="K119" s="163">
        <v>765000</v>
      </c>
      <c r="L119" s="188">
        <v>322897.96209999995</v>
      </c>
      <c r="M119" s="188">
        <f>IF(Objektliste[[#This Row],[ZÜRS-Zone]]&gt;3,0,Objektliste[[#This Row],[Versicherungs-summe Gebäude Überschwemmung vor ZÜRS-Zuordnung]])</f>
        <v>322897.96209999995</v>
      </c>
      <c r="N119" s="188">
        <v>322897.96209999995</v>
      </c>
      <c r="O119" s="189">
        <v>25532.639999999999</v>
      </c>
      <c r="P119" s="188">
        <v>25532.639999999999</v>
      </c>
      <c r="Q119" s="189">
        <v>25532.639999999999</v>
      </c>
      <c r="R119" s="189">
        <v>25532.639999999999</v>
      </c>
      <c r="S119" s="189">
        <v>25532.639999999999</v>
      </c>
      <c r="T119" s="189">
        <f>IF(Objektliste[[#This Row],[ZÜRS-Zone]]&gt;3,0,S119)</f>
        <v>25532.639999999999</v>
      </c>
      <c r="U119" s="189">
        <v>25532.639999999999</v>
      </c>
      <c r="V119" s="223">
        <v>1</v>
      </c>
    </row>
    <row r="120" spans="1:23">
      <c r="A120" s="177">
        <v>127</v>
      </c>
      <c r="B120" s="178" t="s">
        <v>469</v>
      </c>
      <c r="C120" s="179"/>
      <c r="D120" s="182">
        <v>53842</v>
      </c>
      <c r="E120" s="182" t="s">
        <v>577</v>
      </c>
      <c r="F120" s="178" t="s">
        <v>651</v>
      </c>
      <c r="G120" s="187" t="s">
        <v>652</v>
      </c>
      <c r="H120" s="188">
        <v>7256322.5461999988</v>
      </c>
      <c r="I120" s="188">
        <v>7256322.5461999988</v>
      </c>
      <c r="J120" s="188">
        <v>7256322.5461999988</v>
      </c>
      <c r="K120" s="163">
        <v>1661000</v>
      </c>
      <c r="L120" s="188">
        <v>7256322.5461999988</v>
      </c>
      <c r="M120" s="188">
        <f>IF(Objektliste[[#This Row],[ZÜRS-Zone]]&gt;3,0,Objektliste[[#This Row],[Versicherungs-summe Gebäude Überschwemmung vor ZÜRS-Zuordnung]])</f>
        <v>7256322.5461999988</v>
      </c>
      <c r="N120" s="188">
        <v>7256322.5461999988</v>
      </c>
      <c r="O120" s="189">
        <v>572356.68000000005</v>
      </c>
      <c r="P120" s="188">
        <v>572356.68000000005</v>
      </c>
      <c r="Q120" s="189">
        <v>572356.68000000005</v>
      </c>
      <c r="R120" s="189">
        <v>572356.68000000005</v>
      </c>
      <c r="S120" s="189">
        <v>572356.68000000005</v>
      </c>
      <c r="T120" s="189">
        <f>IF(Objektliste[[#This Row],[ZÜRS-Zone]]&gt;3,0,S120)</f>
        <v>572356.68000000005</v>
      </c>
      <c r="U120" s="189">
        <v>572356.68000000005</v>
      </c>
      <c r="V120" s="223">
        <v>1</v>
      </c>
    </row>
    <row r="121" spans="1:23">
      <c r="A121" s="177">
        <v>128</v>
      </c>
      <c r="B121" s="178" t="s">
        <v>470</v>
      </c>
      <c r="C121" s="179"/>
      <c r="D121" s="182">
        <v>53842</v>
      </c>
      <c r="E121" s="182" t="s">
        <v>577</v>
      </c>
      <c r="F121" s="178" t="s">
        <v>651</v>
      </c>
      <c r="G121" s="187" t="s">
        <v>652</v>
      </c>
      <c r="H121" s="188">
        <v>23321.013799999997</v>
      </c>
      <c r="I121" s="188">
        <v>23321.013799999997</v>
      </c>
      <c r="J121" s="188">
        <v>23321.013799999997</v>
      </c>
      <c r="K121" s="163">
        <v>0</v>
      </c>
      <c r="L121" s="188">
        <v>23321.013799999997</v>
      </c>
      <c r="M121" s="188">
        <f>IF(Objektliste[[#This Row],[ZÜRS-Zone]]&gt;3,0,Objektliste[[#This Row],[Versicherungs-summe Gebäude Überschwemmung vor ZÜRS-Zuordnung]])</f>
        <v>23321.013799999997</v>
      </c>
      <c r="N121" s="188">
        <v>23321.013799999997</v>
      </c>
      <c r="O121" s="189">
        <v>0</v>
      </c>
      <c r="P121" s="188">
        <v>0</v>
      </c>
      <c r="Q121" s="189">
        <v>0</v>
      </c>
      <c r="R121" s="189">
        <v>0</v>
      </c>
      <c r="S121" s="189">
        <v>0</v>
      </c>
      <c r="T121" s="189">
        <f>IF(Objektliste[[#This Row],[ZÜRS-Zone]]&gt;3,0,S121)</f>
        <v>0</v>
      </c>
      <c r="U121" s="189">
        <v>0</v>
      </c>
      <c r="V121" s="223">
        <v>1</v>
      </c>
    </row>
    <row r="122" spans="1:23">
      <c r="A122" s="177">
        <v>129</v>
      </c>
      <c r="B122" s="178" t="s">
        <v>471</v>
      </c>
      <c r="C122" s="179"/>
      <c r="D122" s="182">
        <v>53842</v>
      </c>
      <c r="E122" s="182" t="s">
        <v>577</v>
      </c>
      <c r="F122" s="178" t="s">
        <v>653</v>
      </c>
      <c r="G122" s="184">
        <v>14</v>
      </c>
      <c r="H122" s="188">
        <v>462497.11479999992</v>
      </c>
      <c r="I122" s="188">
        <v>462497.11479999992</v>
      </c>
      <c r="J122" s="188">
        <v>462497.11479999992</v>
      </c>
      <c r="K122" s="163">
        <v>1620000</v>
      </c>
      <c r="L122" s="188">
        <v>462497.11479999992</v>
      </c>
      <c r="M122" s="188">
        <f>IF(Objektliste[[#This Row],[ZÜRS-Zone]]&gt;3,0,Objektliste[[#This Row],[Versicherungs-summe Gebäude Überschwemmung vor ZÜRS-Zuordnung]])</f>
        <v>462497.11479999992</v>
      </c>
      <c r="N122" s="188">
        <v>462497.11479999992</v>
      </c>
      <c r="O122" s="189">
        <v>3468</v>
      </c>
      <c r="P122" s="188">
        <v>3468</v>
      </c>
      <c r="Q122" s="189">
        <v>3468</v>
      </c>
      <c r="R122" s="189">
        <v>3468</v>
      </c>
      <c r="S122" s="189">
        <v>3468</v>
      </c>
      <c r="T122" s="189">
        <f>IF(Objektliste[[#This Row],[ZÜRS-Zone]]&gt;3,0,S122)</f>
        <v>3468</v>
      </c>
      <c r="U122" s="189">
        <v>3468</v>
      </c>
      <c r="V122" s="223">
        <v>1</v>
      </c>
    </row>
    <row r="123" spans="1:23" ht="30">
      <c r="A123" s="177">
        <v>130</v>
      </c>
      <c r="B123" s="178" t="s">
        <v>472</v>
      </c>
      <c r="C123" s="179"/>
      <c r="D123" s="182">
        <v>53842</v>
      </c>
      <c r="E123" s="182" t="s">
        <v>577</v>
      </c>
      <c r="F123" s="178" t="s">
        <v>651</v>
      </c>
      <c r="G123" s="184">
        <v>38</v>
      </c>
      <c r="H123" s="188">
        <v>1842795.9969999997</v>
      </c>
      <c r="I123" s="188">
        <v>1842795.9969999997</v>
      </c>
      <c r="J123" s="188">
        <v>1842795.9969999997</v>
      </c>
      <c r="K123" s="163">
        <v>0</v>
      </c>
      <c r="L123" s="188">
        <v>1842795.9969999997</v>
      </c>
      <c r="M123" s="188">
        <f>IF(Objektliste[[#This Row],[ZÜRS-Zone]]&gt;3,0,Objektliste[[#This Row],[Versicherungs-summe Gebäude Überschwemmung vor ZÜRS-Zuordnung]])</f>
        <v>1842795.9969999997</v>
      </c>
      <c r="N123" s="188">
        <v>1842795.9969999997</v>
      </c>
      <c r="O123" s="189">
        <v>185643.57</v>
      </c>
      <c r="P123" s="188">
        <v>185643.57</v>
      </c>
      <c r="Q123" s="189">
        <v>185643.57</v>
      </c>
      <c r="R123" s="189">
        <v>185643.57</v>
      </c>
      <c r="S123" s="189">
        <v>185643.57</v>
      </c>
      <c r="T123" s="189">
        <f>IF(Objektliste[[#This Row],[ZÜRS-Zone]]&gt;3,0,S123)</f>
        <v>185643.57</v>
      </c>
      <c r="U123" s="189">
        <v>185643.57</v>
      </c>
      <c r="V123" s="223">
        <v>1</v>
      </c>
      <c r="W123" s="190" t="s">
        <v>766</v>
      </c>
    </row>
    <row r="124" spans="1:23">
      <c r="A124" s="177">
        <v>131</v>
      </c>
      <c r="B124" s="178" t="s">
        <v>402</v>
      </c>
      <c r="C124" s="179"/>
      <c r="D124" s="182">
        <v>53842</v>
      </c>
      <c r="E124" s="182" t="s">
        <v>577</v>
      </c>
      <c r="F124" s="178" t="s">
        <v>651</v>
      </c>
      <c r="G124" s="184">
        <v>41</v>
      </c>
      <c r="H124" s="188">
        <v>376405.52179999993</v>
      </c>
      <c r="I124" s="188">
        <v>376405.52179999993</v>
      </c>
      <c r="J124" s="188">
        <v>376405.52179999993</v>
      </c>
      <c r="K124" s="163">
        <v>1842000</v>
      </c>
      <c r="L124" s="188">
        <v>376405.52179999993</v>
      </c>
      <c r="M124" s="188">
        <f>IF(Objektliste[[#This Row],[ZÜRS-Zone]]&gt;3,0,Objektliste[[#This Row],[Versicherungs-summe Gebäude Überschwemmung vor ZÜRS-Zuordnung]])</f>
        <v>376405.52179999993</v>
      </c>
      <c r="N124" s="188">
        <v>376405.52179999993</v>
      </c>
      <c r="O124" s="189">
        <v>10425.828</v>
      </c>
      <c r="P124" s="188">
        <v>10425.828</v>
      </c>
      <c r="Q124" s="189">
        <v>10425.828</v>
      </c>
      <c r="R124" s="189">
        <v>10425.828</v>
      </c>
      <c r="S124" s="189">
        <v>10425.828</v>
      </c>
      <c r="T124" s="189">
        <f>IF(Objektliste[[#This Row],[ZÜRS-Zone]]&gt;3,0,S124)</f>
        <v>10425.828</v>
      </c>
      <c r="U124" s="189">
        <v>10425.828</v>
      </c>
      <c r="V124" s="223">
        <v>1</v>
      </c>
    </row>
    <row r="125" spans="1:23" ht="22.5">
      <c r="A125" s="177">
        <v>132</v>
      </c>
      <c r="B125" s="178" t="s">
        <v>473</v>
      </c>
      <c r="C125" s="179"/>
      <c r="D125" s="182">
        <v>53840</v>
      </c>
      <c r="E125" s="182" t="s">
        <v>577</v>
      </c>
      <c r="F125" s="178" t="s">
        <v>654</v>
      </c>
      <c r="G125" s="185" t="s">
        <v>655</v>
      </c>
      <c r="H125" s="188">
        <v>3790536.5560999992</v>
      </c>
      <c r="I125" s="188">
        <v>3790536.5560999992</v>
      </c>
      <c r="J125" s="188">
        <v>3790536.5560999992</v>
      </c>
      <c r="K125" s="163">
        <v>0</v>
      </c>
      <c r="L125" s="188">
        <v>3790536.5560999992</v>
      </c>
      <c r="M125" s="188">
        <f>IF(Objektliste[[#This Row],[ZÜRS-Zone]]&gt;3,0,Objektliste[[#This Row],[Versicherungs-summe Gebäude Überschwemmung vor ZÜRS-Zuordnung]])</f>
        <v>3790536.5560999992</v>
      </c>
      <c r="N125" s="188">
        <v>3790536.5560999992</v>
      </c>
      <c r="O125" s="189">
        <v>0</v>
      </c>
      <c r="P125" s="188">
        <v>0</v>
      </c>
      <c r="Q125" s="189">
        <v>0</v>
      </c>
      <c r="R125" s="189">
        <v>0</v>
      </c>
      <c r="S125" s="189">
        <v>0</v>
      </c>
      <c r="T125" s="189">
        <f>IF(Objektliste[[#This Row],[ZÜRS-Zone]]&gt;3,0,S125)</f>
        <v>0</v>
      </c>
      <c r="U125" s="189">
        <v>0</v>
      </c>
      <c r="V125" s="223">
        <v>2</v>
      </c>
    </row>
    <row r="126" spans="1:23">
      <c r="A126" s="177">
        <v>133</v>
      </c>
      <c r="B126" s="178" t="s">
        <v>474</v>
      </c>
      <c r="C126" s="179"/>
      <c r="D126" s="182">
        <v>53842</v>
      </c>
      <c r="E126" s="182" t="s">
        <v>577</v>
      </c>
      <c r="F126" s="178" t="s">
        <v>656</v>
      </c>
      <c r="G126" s="186" t="s">
        <v>657</v>
      </c>
      <c r="H126" s="188">
        <v>256204.22169999997</v>
      </c>
      <c r="I126" s="188">
        <v>256204.22169999997</v>
      </c>
      <c r="J126" s="188">
        <v>256204.22169999997</v>
      </c>
      <c r="K126" s="163">
        <v>0</v>
      </c>
      <c r="L126" s="188">
        <v>256204.22169999997</v>
      </c>
      <c r="M126" s="188">
        <f>IF(Objektliste[[#This Row],[ZÜRS-Zone]]&gt;3,0,Objektliste[[#This Row],[Versicherungs-summe Gebäude Überschwemmung vor ZÜRS-Zuordnung]])</f>
        <v>256204.22169999997</v>
      </c>
      <c r="N126" s="188">
        <v>256204.22169999997</v>
      </c>
      <c r="O126" s="189">
        <v>14468.495999999999</v>
      </c>
      <c r="P126" s="188">
        <v>14468.495999999999</v>
      </c>
      <c r="Q126" s="189">
        <v>14468.495999999999</v>
      </c>
      <c r="R126" s="189">
        <v>14468.495999999999</v>
      </c>
      <c r="S126" s="189">
        <v>14468.495999999999</v>
      </c>
      <c r="T126" s="189">
        <f>IF(Objektliste[[#This Row],[ZÜRS-Zone]]&gt;3,0,S126)</f>
        <v>14468.495999999999</v>
      </c>
      <c r="U126" s="189">
        <v>14468.495999999999</v>
      </c>
      <c r="V126" s="223">
        <v>1</v>
      </c>
    </row>
    <row r="127" spans="1:23">
      <c r="A127" s="177">
        <v>134</v>
      </c>
      <c r="B127" s="178" t="s">
        <v>475</v>
      </c>
      <c r="C127" s="179"/>
      <c r="D127" s="182">
        <v>53842</v>
      </c>
      <c r="E127" s="182" t="s">
        <v>577</v>
      </c>
      <c r="F127" s="178" t="s">
        <v>656</v>
      </c>
      <c r="G127" s="184">
        <v>1</v>
      </c>
      <c r="H127" s="188">
        <v>378911.98589999991</v>
      </c>
      <c r="I127" s="188">
        <v>378911.98589999991</v>
      </c>
      <c r="J127" s="188">
        <v>378911.98589999991</v>
      </c>
      <c r="K127" s="163">
        <v>2500000</v>
      </c>
      <c r="L127" s="188">
        <v>378911.98589999991</v>
      </c>
      <c r="M127" s="188">
        <f>IF(Objektliste[[#This Row],[ZÜRS-Zone]]&gt;3,0,Objektliste[[#This Row],[Versicherungs-summe Gebäude Überschwemmung vor ZÜRS-Zuordnung]])</f>
        <v>378911.98589999991</v>
      </c>
      <c r="N127" s="188">
        <v>378911.98589999991</v>
      </c>
      <c r="O127" s="189">
        <v>0</v>
      </c>
      <c r="P127" s="188">
        <v>0</v>
      </c>
      <c r="Q127" s="189">
        <v>0</v>
      </c>
      <c r="R127" s="189">
        <v>0</v>
      </c>
      <c r="S127" s="189">
        <v>0</v>
      </c>
      <c r="T127" s="189">
        <f>IF(Objektliste[[#This Row],[ZÜRS-Zone]]&gt;3,0,S127)</f>
        <v>0</v>
      </c>
      <c r="U127" s="189">
        <v>0</v>
      </c>
      <c r="V127" s="223">
        <v>1</v>
      </c>
    </row>
    <row r="128" spans="1:23">
      <c r="A128" s="177">
        <v>135</v>
      </c>
      <c r="B128" s="178" t="s">
        <v>476</v>
      </c>
      <c r="C128" s="179"/>
      <c r="D128" s="182">
        <v>53844</v>
      </c>
      <c r="E128" s="182" t="s">
        <v>594</v>
      </c>
      <c r="F128" s="178" t="s">
        <v>658</v>
      </c>
      <c r="G128" s="184">
        <v>19</v>
      </c>
      <c r="H128" s="188">
        <v>2114692.8634999995</v>
      </c>
      <c r="I128" s="188">
        <v>2114692.8634999995</v>
      </c>
      <c r="J128" s="188">
        <v>2114692.8634999995</v>
      </c>
      <c r="K128" s="163">
        <v>0</v>
      </c>
      <c r="L128" s="188">
        <v>2114692.8634999995</v>
      </c>
      <c r="M128" s="188">
        <f>IF(Objektliste[[#This Row],[ZÜRS-Zone]]&gt;3,0,Objektliste[[#This Row],[Versicherungs-summe Gebäude Überschwemmung vor ZÜRS-Zuordnung]])</f>
        <v>2114692.8634999995</v>
      </c>
      <c r="N128" s="188">
        <v>2114692.8634999995</v>
      </c>
      <c r="O128" s="189">
        <v>166387.704</v>
      </c>
      <c r="P128" s="188">
        <v>166387.704</v>
      </c>
      <c r="Q128" s="189">
        <v>166387.704</v>
      </c>
      <c r="R128" s="189">
        <v>166387.704</v>
      </c>
      <c r="S128" s="189">
        <v>166387.704</v>
      </c>
      <c r="T128" s="189">
        <f>IF(Objektliste[[#This Row],[ZÜRS-Zone]]&gt;3,0,S128)</f>
        <v>166387.704</v>
      </c>
      <c r="U128" s="189">
        <v>166387.704</v>
      </c>
      <c r="V128" s="223">
        <v>2</v>
      </c>
    </row>
    <row r="129" spans="1:22">
      <c r="A129" s="177">
        <v>136</v>
      </c>
      <c r="B129" s="178" t="s">
        <v>401</v>
      </c>
      <c r="C129" s="179"/>
      <c r="D129" s="182">
        <v>53844</v>
      </c>
      <c r="E129" s="182" t="s">
        <v>560</v>
      </c>
      <c r="F129" s="178" t="s">
        <v>608</v>
      </c>
      <c r="G129" s="184">
        <v>38</v>
      </c>
      <c r="H129" s="188">
        <v>2476059.6006999994</v>
      </c>
      <c r="I129" s="188">
        <v>2476059.6006999994</v>
      </c>
      <c r="J129" s="188">
        <v>2476059.6006999994</v>
      </c>
      <c r="K129" s="163">
        <v>0</v>
      </c>
      <c r="L129" s="188">
        <v>2476059.6006999994</v>
      </c>
      <c r="M129" s="188">
        <f>IF(Objektliste[[#This Row],[ZÜRS-Zone]]&gt;3,0,Objektliste[[#This Row],[Versicherungs-summe Gebäude Überschwemmung vor ZÜRS-Zuordnung]])</f>
        <v>2476059.6006999994</v>
      </c>
      <c r="N129" s="188">
        <v>2476059.6006999994</v>
      </c>
      <c r="O129" s="189">
        <v>261284.016</v>
      </c>
      <c r="P129" s="188">
        <v>261284.016</v>
      </c>
      <c r="Q129" s="189">
        <v>261284.016</v>
      </c>
      <c r="R129" s="189">
        <v>261284.016</v>
      </c>
      <c r="S129" s="189">
        <v>261284.016</v>
      </c>
      <c r="T129" s="189">
        <f>IF(Objektliste[[#This Row],[ZÜRS-Zone]]&gt;3,0,S129)</f>
        <v>261284.016</v>
      </c>
      <c r="U129" s="189">
        <v>261284.016</v>
      </c>
      <c r="V129" s="223">
        <v>1</v>
      </c>
    </row>
    <row r="130" spans="1:22">
      <c r="A130" s="177">
        <v>137</v>
      </c>
      <c r="B130" s="178" t="s">
        <v>477</v>
      </c>
      <c r="C130" s="179"/>
      <c r="D130" s="182">
        <v>53840</v>
      </c>
      <c r="E130" s="182" t="s">
        <v>553</v>
      </c>
      <c r="F130" s="178" t="s">
        <v>659</v>
      </c>
      <c r="G130" s="184">
        <v>9</v>
      </c>
      <c r="H130" s="188">
        <v>11441245.779599998</v>
      </c>
      <c r="I130" s="188">
        <v>11441245.779599998</v>
      </c>
      <c r="J130" s="188">
        <v>11441245.779599998</v>
      </c>
      <c r="K130" s="163">
        <v>4349000</v>
      </c>
      <c r="L130" s="188">
        <v>11441245.779599998</v>
      </c>
      <c r="M130" s="188">
        <f>IF(Objektliste[[#This Row],[ZÜRS-Zone]]&gt;3,0,Objektliste[[#This Row],[Versicherungs-summe Gebäude Überschwemmung vor ZÜRS-Zuordnung]])</f>
        <v>11441245.779599998</v>
      </c>
      <c r="N130" s="188">
        <v>11441245.779599998</v>
      </c>
      <c r="O130" s="189">
        <v>546930.42599999998</v>
      </c>
      <c r="P130" s="188">
        <v>546930.42599999998</v>
      </c>
      <c r="Q130" s="189">
        <v>546930.42599999998</v>
      </c>
      <c r="R130" s="189">
        <v>546930.42599999998</v>
      </c>
      <c r="S130" s="189">
        <v>546930.42599999998</v>
      </c>
      <c r="T130" s="189">
        <f>IF(Objektliste[[#This Row],[ZÜRS-Zone]]&gt;3,0,S130)</f>
        <v>546930.42599999998</v>
      </c>
      <c r="U130" s="189">
        <v>546930.42599999998</v>
      </c>
      <c r="V130" s="223">
        <v>2</v>
      </c>
    </row>
    <row r="131" spans="1:22">
      <c r="A131" s="177">
        <v>138</v>
      </c>
      <c r="B131" s="178" t="s">
        <v>399</v>
      </c>
      <c r="C131" s="179"/>
      <c r="D131" s="182">
        <v>53840</v>
      </c>
      <c r="E131" s="182" t="s">
        <v>553</v>
      </c>
      <c r="F131" s="178" t="s">
        <v>660</v>
      </c>
      <c r="G131" s="184">
        <v>9</v>
      </c>
      <c r="H131" s="188">
        <v>2134308.6694999994</v>
      </c>
      <c r="I131" s="188">
        <v>2134308.6694999994</v>
      </c>
      <c r="J131" s="188">
        <v>2134308.6694999994</v>
      </c>
      <c r="K131" s="163">
        <v>0</v>
      </c>
      <c r="L131" s="188">
        <v>2134308.6694999994</v>
      </c>
      <c r="M131" s="188">
        <f>IF(Objektliste[[#This Row],[ZÜRS-Zone]]&gt;3,0,Objektliste[[#This Row],[Versicherungs-summe Gebäude Überschwemmung vor ZÜRS-Zuordnung]])</f>
        <v>2134308.6694999994</v>
      </c>
      <c r="N131" s="188">
        <v>2134308.6694999994</v>
      </c>
      <c r="O131" s="189">
        <v>71385.005999999994</v>
      </c>
      <c r="P131" s="188">
        <v>71385.005999999994</v>
      </c>
      <c r="Q131" s="189">
        <v>71385.005999999994</v>
      </c>
      <c r="R131" s="189">
        <v>71385.005999999994</v>
      </c>
      <c r="S131" s="189">
        <v>71385.005999999994</v>
      </c>
      <c r="T131" s="189">
        <f>IF(Objektliste[[#This Row],[ZÜRS-Zone]]&gt;3,0,S131)</f>
        <v>71385.005999999994</v>
      </c>
      <c r="U131" s="189">
        <v>71385.005999999994</v>
      </c>
      <c r="V131" s="223">
        <v>2</v>
      </c>
    </row>
    <row r="132" spans="1:22">
      <c r="A132" s="177">
        <v>141</v>
      </c>
      <c r="B132" s="178" t="s">
        <v>478</v>
      </c>
      <c r="C132" s="179"/>
      <c r="D132" s="182">
        <v>53840</v>
      </c>
      <c r="E132" s="182" t="s">
        <v>553</v>
      </c>
      <c r="F132" s="178" t="s">
        <v>661</v>
      </c>
      <c r="G132" s="184">
        <v>23</v>
      </c>
      <c r="H132" s="188">
        <v>2099000.2186999996</v>
      </c>
      <c r="I132" s="188">
        <v>2099000.2186999996</v>
      </c>
      <c r="J132" s="188">
        <v>2099000.2186999996</v>
      </c>
      <c r="K132" s="163">
        <v>0</v>
      </c>
      <c r="L132" s="188">
        <v>2099000.2186999996</v>
      </c>
      <c r="M132" s="188">
        <f>IF(Objektliste[[#This Row],[ZÜRS-Zone]]&gt;3,0,Objektliste[[#This Row],[Versicherungs-summe Gebäude Überschwemmung vor ZÜRS-Zuordnung]])</f>
        <v>2099000.2186999996</v>
      </c>
      <c r="N132" s="188">
        <v>2099000.2186999996</v>
      </c>
      <c r="O132" s="189">
        <v>67661.495999999985</v>
      </c>
      <c r="P132" s="188">
        <v>67661.495999999985</v>
      </c>
      <c r="Q132" s="189">
        <v>67661.495999999985</v>
      </c>
      <c r="R132" s="189">
        <v>67661.495999999985</v>
      </c>
      <c r="S132" s="189">
        <v>67661.495999999985</v>
      </c>
      <c r="T132" s="189">
        <f>IF(Objektliste[[#This Row],[ZÜRS-Zone]]&gt;3,0,S132)</f>
        <v>67661.495999999985</v>
      </c>
      <c r="U132" s="189">
        <v>67661.495999999985</v>
      </c>
      <c r="V132" s="223">
        <v>1</v>
      </c>
    </row>
    <row r="133" spans="1:22">
      <c r="A133" s="177">
        <v>142</v>
      </c>
      <c r="B133" s="178" t="s">
        <v>479</v>
      </c>
      <c r="C133" s="179"/>
      <c r="D133" s="182">
        <v>53840</v>
      </c>
      <c r="E133" s="182" t="s">
        <v>553</v>
      </c>
      <c r="F133" s="178" t="s">
        <v>661</v>
      </c>
      <c r="G133" s="184">
        <v>26</v>
      </c>
      <c r="H133" s="188">
        <v>0</v>
      </c>
      <c r="I133" s="188">
        <v>0</v>
      </c>
      <c r="J133" s="188">
        <v>0</v>
      </c>
      <c r="K133" s="163">
        <v>1774000</v>
      </c>
      <c r="L133" s="188">
        <v>0</v>
      </c>
      <c r="M133" s="188">
        <f>IF(Objektliste[[#This Row],[ZÜRS-Zone]]&gt;3,0,Objektliste[[#This Row],[Versicherungs-summe Gebäude Überschwemmung vor ZÜRS-Zuordnung]])</f>
        <v>0</v>
      </c>
      <c r="N133" s="188">
        <v>0</v>
      </c>
      <c r="O133" s="189">
        <v>609272.62199999997</v>
      </c>
      <c r="P133" s="188">
        <v>609272.62199999997</v>
      </c>
      <c r="Q133" s="189">
        <v>609272.62199999997</v>
      </c>
      <c r="R133" s="189">
        <v>609272.62199999997</v>
      </c>
      <c r="S133" s="189">
        <v>609272.62199999997</v>
      </c>
      <c r="T133" s="189">
        <f>IF(Objektliste[[#This Row],[ZÜRS-Zone]]&gt;3,0,S133)</f>
        <v>609272.62199999997</v>
      </c>
      <c r="U133" s="189">
        <v>609272.62199999997</v>
      </c>
      <c r="V133" s="223">
        <v>1</v>
      </c>
    </row>
    <row r="134" spans="1:22">
      <c r="A134" s="177">
        <v>143</v>
      </c>
      <c r="B134" s="178" t="s">
        <v>480</v>
      </c>
      <c r="C134" s="179"/>
      <c r="D134" s="182">
        <v>53840</v>
      </c>
      <c r="E134" s="182" t="s">
        <v>553</v>
      </c>
      <c r="F134" s="178" t="s">
        <v>662</v>
      </c>
      <c r="G134" s="184" t="s">
        <v>663</v>
      </c>
      <c r="H134" s="188">
        <v>0</v>
      </c>
      <c r="I134" s="188">
        <v>0</v>
      </c>
      <c r="J134" s="188">
        <v>0</v>
      </c>
      <c r="K134" s="163">
        <v>0</v>
      </c>
      <c r="L134" s="188">
        <v>0</v>
      </c>
      <c r="M134" s="188">
        <f>IF(Objektliste[[#This Row],[ZÜRS-Zone]]&gt;3,0,Objektliste[[#This Row],[Versicherungs-summe Gebäude Überschwemmung vor ZÜRS-Zuordnung]])</f>
        <v>0</v>
      </c>
      <c r="N134" s="188">
        <v>0</v>
      </c>
      <c r="O134" s="189">
        <v>93300.521999999997</v>
      </c>
      <c r="P134" s="188">
        <v>93300.521999999997</v>
      </c>
      <c r="Q134" s="189">
        <v>93300.521999999997</v>
      </c>
      <c r="R134" s="189">
        <v>93300.521999999997</v>
      </c>
      <c r="S134" s="189">
        <v>93300.521999999997</v>
      </c>
      <c r="T134" s="189">
        <f>IF(Objektliste[[#This Row],[ZÜRS-Zone]]&gt;3,0,S134)</f>
        <v>93300.521999999997</v>
      </c>
      <c r="U134" s="189">
        <v>93300.521999999997</v>
      </c>
      <c r="V134" s="223">
        <v>2</v>
      </c>
    </row>
    <row r="135" spans="1:22">
      <c r="A135" s="177">
        <v>144</v>
      </c>
      <c r="B135" s="178" t="s">
        <v>481</v>
      </c>
      <c r="C135" s="179"/>
      <c r="D135" s="182">
        <v>53840</v>
      </c>
      <c r="E135" s="182" t="s">
        <v>553</v>
      </c>
      <c r="F135" s="178" t="s">
        <v>664</v>
      </c>
      <c r="G135" s="184">
        <v>4</v>
      </c>
      <c r="H135" s="188">
        <v>874864.94759999996</v>
      </c>
      <c r="I135" s="188">
        <v>874864.94759999996</v>
      </c>
      <c r="J135" s="188">
        <v>874864.94759999996</v>
      </c>
      <c r="K135" s="163">
        <v>0</v>
      </c>
      <c r="L135" s="188">
        <v>874864.94759999996</v>
      </c>
      <c r="M135" s="188">
        <f>IF(Objektliste[[#This Row],[ZÜRS-Zone]]&gt;3,0,Objektliste[[#This Row],[Versicherungs-summe Gebäude Überschwemmung vor ZÜRS-Zuordnung]])</f>
        <v>874864.94759999996</v>
      </c>
      <c r="N135" s="188">
        <v>874864.94759999996</v>
      </c>
      <c r="O135" s="189">
        <v>0</v>
      </c>
      <c r="P135" s="188">
        <v>0</v>
      </c>
      <c r="Q135" s="189">
        <v>0</v>
      </c>
      <c r="R135" s="189">
        <v>0</v>
      </c>
      <c r="S135" s="189">
        <v>0</v>
      </c>
      <c r="T135" s="189">
        <f>IF(Objektliste[[#This Row],[ZÜRS-Zone]]&gt;3,0,S135)</f>
        <v>0</v>
      </c>
      <c r="U135" s="189">
        <v>0</v>
      </c>
      <c r="V135" s="223">
        <v>2</v>
      </c>
    </row>
    <row r="136" spans="1:22">
      <c r="A136" s="177">
        <v>145</v>
      </c>
      <c r="B136" s="178" t="s">
        <v>401</v>
      </c>
      <c r="C136" s="179"/>
      <c r="D136" s="182">
        <v>53842</v>
      </c>
      <c r="E136" s="182" t="s">
        <v>559</v>
      </c>
      <c r="F136" s="178" t="s">
        <v>665</v>
      </c>
      <c r="G136" s="184">
        <v>12</v>
      </c>
      <c r="H136" s="188">
        <v>3506870.2059999998</v>
      </c>
      <c r="I136" s="188">
        <v>3506870.2059999998</v>
      </c>
      <c r="J136" s="188">
        <v>3506870.2059999998</v>
      </c>
      <c r="K136" s="163">
        <v>0</v>
      </c>
      <c r="L136" s="188">
        <v>3506870.2059999998</v>
      </c>
      <c r="M136" s="188">
        <f>IF(Objektliste[[#This Row],[ZÜRS-Zone]]&gt;3,0,Objektliste[[#This Row],[Versicherungs-summe Gebäude Überschwemmung vor ZÜRS-Zuordnung]])</f>
        <v>3506870.2059999998</v>
      </c>
      <c r="N136" s="188">
        <v>3506870.2059999998</v>
      </c>
      <c r="O136" s="189">
        <v>304902.27600000001</v>
      </c>
      <c r="P136" s="188">
        <v>304902.27600000001</v>
      </c>
      <c r="Q136" s="189">
        <v>304902.27600000001</v>
      </c>
      <c r="R136" s="189">
        <v>304902.27600000001</v>
      </c>
      <c r="S136" s="189">
        <v>304902.27600000001</v>
      </c>
      <c r="T136" s="189">
        <f>IF(Objektliste[[#This Row],[ZÜRS-Zone]]&gt;3,0,S136)</f>
        <v>304902.27600000001</v>
      </c>
      <c r="U136" s="189">
        <v>304902.27600000001</v>
      </c>
      <c r="V136" s="223">
        <v>1</v>
      </c>
    </row>
    <row r="137" spans="1:22">
      <c r="A137" s="177">
        <v>147</v>
      </c>
      <c r="B137" s="178" t="s">
        <v>476</v>
      </c>
      <c r="C137" s="179"/>
      <c r="D137" s="182">
        <v>53842</v>
      </c>
      <c r="E137" s="182" t="s">
        <v>559</v>
      </c>
      <c r="F137" s="178" t="s">
        <v>665</v>
      </c>
      <c r="G137" s="184" t="s">
        <v>666</v>
      </c>
      <c r="H137" s="188">
        <v>861024.90669999993</v>
      </c>
      <c r="I137" s="188">
        <v>861024.90669999993</v>
      </c>
      <c r="J137" s="188">
        <v>861024.90669999993</v>
      </c>
      <c r="K137" s="163">
        <v>1842000</v>
      </c>
      <c r="L137" s="188">
        <v>861024.90669999993</v>
      </c>
      <c r="M137" s="188">
        <f>IF(Objektliste[[#This Row],[ZÜRS-Zone]]&gt;3,0,Objektliste[[#This Row],[Versicherungs-summe Gebäude Überschwemmung vor ZÜRS-Zuordnung]])</f>
        <v>861024.90669999993</v>
      </c>
      <c r="N137" s="188">
        <v>861024.90669999993</v>
      </c>
      <c r="O137" s="189">
        <v>63512.442000000003</v>
      </c>
      <c r="P137" s="188">
        <v>63512.442000000003</v>
      </c>
      <c r="Q137" s="189">
        <v>63512.442000000003</v>
      </c>
      <c r="R137" s="189">
        <v>63512.442000000003</v>
      </c>
      <c r="S137" s="189">
        <v>63512.442000000003</v>
      </c>
      <c r="T137" s="189">
        <f>IF(Objektliste[[#This Row],[ZÜRS-Zone]]&gt;3,0,S137)</f>
        <v>63512.442000000003</v>
      </c>
      <c r="U137" s="189">
        <v>63512.442000000003</v>
      </c>
      <c r="V137" s="223">
        <v>1</v>
      </c>
    </row>
    <row r="138" spans="1:22">
      <c r="A138" s="177">
        <v>148</v>
      </c>
      <c r="B138" s="178" t="s">
        <v>415</v>
      </c>
      <c r="C138" s="179"/>
      <c r="D138" s="182">
        <v>53842</v>
      </c>
      <c r="E138" s="182" t="s">
        <v>559</v>
      </c>
      <c r="F138" s="178" t="s">
        <v>665</v>
      </c>
      <c r="G138" s="184">
        <v>29</v>
      </c>
      <c r="H138" s="188">
        <v>265031.33439999999</v>
      </c>
      <c r="I138" s="188">
        <v>265031.33439999999</v>
      </c>
      <c r="J138" s="188">
        <v>265031.33439999999</v>
      </c>
      <c r="K138" s="163">
        <v>0</v>
      </c>
      <c r="L138" s="188">
        <v>265031.33439999999</v>
      </c>
      <c r="M138" s="188">
        <f>IF(Objektliste[[#This Row],[ZÜRS-Zone]]&gt;3,0,Objektliste[[#This Row],[Versicherungs-summe Gebäude Überschwemmung vor ZÜRS-Zuordnung]])</f>
        <v>265031.33439999999</v>
      </c>
      <c r="N138" s="188">
        <v>265031.33439999999</v>
      </c>
      <c r="O138" s="189">
        <v>12021.618</v>
      </c>
      <c r="P138" s="188">
        <v>12021.618</v>
      </c>
      <c r="Q138" s="189">
        <v>12021.618</v>
      </c>
      <c r="R138" s="189">
        <v>12021.618</v>
      </c>
      <c r="S138" s="189">
        <v>12021.618</v>
      </c>
      <c r="T138" s="189">
        <f>IF(Objektliste[[#This Row],[ZÜRS-Zone]]&gt;3,0,S138)</f>
        <v>12021.618</v>
      </c>
      <c r="U138" s="189">
        <v>12021.618</v>
      </c>
      <c r="V138" s="223">
        <v>1</v>
      </c>
    </row>
    <row r="139" spans="1:22">
      <c r="A139" s="177">
        <v>149</v>
      </c>
      <c r="B139" s="178" t="s">
        <v>415</v>
      </c>
      <c r="C139" s="179"/>
      <c r="D139" s="182">
        <v>53842</v>
      </c>
      <c r="E139" s="182" t="s">
        <v>559</v>
      </c>
      <c r="F139" s="178" t="s">
        <v>665</v>
      </c>
      <c r="G139" s="183">
        <v>31</v>
      </c>
      <c r="H139" s="188">
        <v>265031.33439999999</v>
      </c>
      <c r="I139" s="188">
        <v>265031.33439999999</v>
      </c>
      <c r="J139" s="188">
        <v>265031.33439999999</v>
      </c>
      <c r="K139" s="163">
        <v>7578000</v>
      </c>
      <c r="L139" s="188">
        <v>265031.33439999999</v>
      </c>
      <c r="M139" s="188">
        <f>IF(Objektliste[[#This Row],[ZÜRS-Zone]]&gt;3,0,Objektliste[[#This Row],[Versicherungs-summe Gebäude Überschwemmung vor ZÜRS-Zuordnung]])</f>
        <v>265031.33439999999</v>
      </c>
      <c r="N139" s="188">
        <v>265031.33439999999</v>
      </c>
      <c r="O139" s="189">
        <v>12021.618</v>
      </c>
      <c r="P139" s="188">
        <v>12021.618</v>
      </c>
      <c r="Q139" s="189">
        <v>12021.618</v>
      </c>
      <c r="R139" s="189">
        <v>12021.618</v>
      </c>
      <c r="S139" s="189">
        <v>12021.618</v>
      </c>
      <c r="T139" s="189">
        <f>IF(Objektliste[[#This Row],[ZÜRS-Zone]]&gt;3,0,S139)</f>
        <v>12021.618</v>
      </c>
      <c r="U139" s="189">
        <v>12021.618</v>
      </c>
      <c r="V139" s="223">
        <v>1</v>
      </c>
    </row>
    <row r="140" spans="1:22">
      <c r="A140" s="177">
        <v>150</v>
      </c>
      <c r="B140" s="178" t="s">
        <v>415</v>
      </c>
      <c r="C140" s="179"/>
      <c r="D140" s="182">
        <v>53842</v>
      </c>
      <c r="E140" s="182" t="s">
        <v>559</v>
      </c>
      <c r="F140" s="178" t="s">
        <v>665</v>
      </c>
      <c r="G140" s="183">
        <v>33</v>
      </c>
      <c r="H140" s="188">
        <v>265031.33439999999</v>
      </c>
      <c r="I140" s="188">
        <v>265031.33439999999</v>
      </c>
      <c r="J140" s="188">
        <v>265031.33439999999</v>
      </c>
      <c r="K140" s="163">
        <v>0</v>
      </c>
      <c r="L140" s="188">
        <v>265031.33439999999</v>
      </c>
      <c r="M140" s="188">
        <f>IF(Objektliste[[#This Row],[ZÜRS-Zone]]&gt;3,0,Objektliste[[#This Row],[Versicherungs-summe Gebäude Überschwemmung vor ZÜRS-Zuordnung]])</f>
        <v>265031.33439999999</v>
      </c>
      <c r="N140" s="188">
        <v>265031.33439999999</v>
      </c>
      <c r="O140" s="189">
        <v>12021.618</v>
      </c>
      <c r="P140" s="188">
        <v>12021.618</v>
      </c>
      <c r="Q140" s="189">
        <v>12021.618</v>
      </c>
      <c r="R140" s="189">
        <v>12021.618</v>
      </c>
      <c r="S140" s="189">
        <v>12021.618</v>
      </c>
      <c r="T140" s="189">
        <f>IF(Objektliste[[#This Row],[ZÜRS-Zone]]&gt;3,0,S140)</f>
        <v>12021.618</v>
      </c>
      <c r="U140" s="189">
        <v>12021.618</v>
      </c>
      <c r="V140" s="223">
        <v>1</v>
      </c>
    </row>
    <row r="141" spans="1:22">
      <c r="A141" s="177">
        <v>151</v>
      </c>
      <c r="B141" s="178" t="s">
        <v>399</v>
      </c>
      <c r="C141" s="179"/>
      <c r="D141" s="182">
        <v>53844</v>
      </c>
      <c r="E141" s="182" t="s">
        <v>560</v>
      </c>
      <c r="F141" s="178" t="s">
        <v>667</v>
      </c>
      <c r="G141" s="183">
        <v>1</v>
      </c>
      <c r="H141" s="188">
        <v>1667343.5099999998</v>
      </c>
      <c r="I141" s="188">
        <v>1667343.5099999998</v>
      </c>
      <c r="J141" s="188">
        <v>1667343.5099999998</v>
      </c>
      <c r="K141" s="163">
        <v>1900000</v>
      </c>
      <c r="L141" s="188">
        <v>1667343.5099999998</v>
      </c>
      <c r="M141" s="188">
        <f>IF(Objektliste[[#This Row],[ZÜRS-Zone]]&gt;3,0,Objektliste[[#This Row],[Versicherungs-summe Gebäude Überschwemmung vor ZÜRS-Zuordnung]])</f>
        <v>1667343.5099999998</v>
      </c>
      <c r="N141" s="188">
        <v>1667343.5099999998</v>
      </c>
      <c r="O141" s="189">
        <v>71385.005999999994</v>
      </c>
      <c r="P141" s="188">
        <v>71385.005999999994</v>
      </c>
      <c r="Q141" s="189">
        <v>71385.005999999994</v>
      </c>
      <c r="R141" s="189">
        <v>71385.005999999994</v>
      </c>
      <c r="S141" s="189">
        <v>71385.005999999994</v>
      </c>
      <c r="T141" s="189">
        <f>IF(Objektliste[[#This Row],[ZÜRS-Zone]]&gt;3,0,S141)</f>
        <v>71385.005999999994</v>
      </c>
      <c r="U141" s="189">
        <v>71385.005999999994</v>
      </c>
      <c r="V141" s="223">
        <v>1</v>
      </c>
    </row>
    <row r="142" spans="1:22">
      <c r="A142" s="177">
        <v>152</v>
      </c>
      <c r="B142" s="178" t="s">
        <v>482</v>
      </c>
      <c r="C142" s="179"/>
      <c r="D142" s="182">
        <v>53840</v>
      </c>
      <c r="E142" s="182" t="s">
        <v>553</v>
      </c>
      <c r="F142" s="178" t="s">
        <v>668</v>
      </c>
      <c r="G142" s="183">
        <v>1</v>
      </c>
      <c r="H142" s="188">
        <v>630430.2095</v>
      </c>
      <c r="I142" s="188">
        <v>630430.2095</v>
      </c>
      <c r="J142" s="188">
        <v>630430.2095</v>
      </c>
      <c r="K142" s="163">
        <v>358000</v>
      </c>
      <c r="L142" s="188">
        <v>630430.2095</v>
      </c>
      <c r="M142" s="188">
        <f>IF(Objektliste[[#This Row],[ZÜRS-Zone]]&gt;3,0,Objektliste[[#This Row],[Versicherungs-summe Gebäude Überschwemmung vor ZÜRS-Zuordnung]])</f>
        <v>630430.2095</v>
      </c>
      <c r="N142" s="188">
        <v>630430.2095</v>
      </c>
      <c r="O142" s="189">
        <v>0</v>
      </c>
      <c r="P142" s="188">
        <v>0</v>
      </c>
      <c r="Q142" s="189">
        <v>0</v>
      </c>
      <c r="R142" s="189">
        <v>0</v>
      </c>
      <c r="S142" s="189">
        <v>0</v>
      </c>
      <c r="T142" s="189">
        <f>IF(Objektliste[[#This Row],[ZÜRS-Zone]]&gt;3,0,S142)</f>
        <v>0</v>
      </c>
      <c r="U142" s="189">
        <v>0</v>
      </c>
      <c r="V142" s="223">
        <v>1</v>
      </c>
    </row>
    <row r="143" spans="1:22">
      <c r="A143" s="177">
        <v>153</v>
      </c>
      <c r="B143" s="178" t="s">
        <v>483</v>
      </c>
      <c r="C143" s="179"/>
      <c r="D143" s="182">
        <v>53840</v>
      </c>
      <c r="E143" s="182" t="s">
        <v>553</v>
      </c>
      <c r="F143" s="178" t="s">
        <v>669</v>
      </c>
      <c r="G143" s="183">
        <v>1</v>
      </c>
      <c r="H143" s="188">
        <v>183189.83269999997</v>
      </c>
      <c r="I143" s="188">
        <v>183189.83269999997</v>
      </c>
      <c r="J143" s="188">
        <v>183189.83269999997</v>
      </c>
      <c r="K143" s="163">
        <v>0</v>
      </c>
      <c r="L143" s="188">
        <v>183189.83269999997</v>
      </c>
      <c r="M143" s="188">
        <f>IF(Objektliste[[#This Row],[ZÜRS-Zone]]&gt;3,0,Objektliste[[#This Row],[Versicherungs-summe Gebäude Überschwemmung vor ZÜRS-Zuordnung]])</f>
        <v>183189.83269999997</v>
      </c>
      <c r="N143" s="188">
        <v>183189.83269999997</v>
      </c>
      <c r="O143" s="189">
        <v>11276.915999999999</v>
      </c>
      <c r="P143" s="188">
        <v>11276.915999999999</v>
      </c>
      <c r="Q143" s="189">
        <v>11276.915999999999</v>
      </c>
      <c r="R143" s="189">
        <v>11276.915999999999</v>
      </c>
      <c r="S143" s="189">
        <v>11276.915999999999</v>
      </c>
      <c r="T143" s="189">
        <f>IF(Objektliste[[#This Row],[ZÜRS-Zone]]&gt;3,0,S143)</f>
        <v>11276.915999999999</v>
      </c>
      <c r="U143" s="189">
        <v>11276.915999999999</v>
      </c>
      <c r="V143" s="223">
        <v>1</v>
      </c>
    </row>
    <row r="144" spans="1:22">
      <c r="A144" s="177">
        <v>154</v>
      </c>
      <c r="B144" s="178" t="s">
        <v>484</v>
      </c>
      <c r="C144" s="179"/>
      <c r="D144" s="182">
        <v>53842</v>
      </c>
      <c r="E144" s="182" t="s">
        <v>553</v>
      </c>
      <c r="F144" s="178" t="s">
        <v>670</v>
      </c>
      <c r="G144" s="183">
        <v>70</v>
      </c>
      <c r="H144" s="188">
        <v>627269.8851999999</v>
      </c>
      <c r="I144" s="188">
        <v>627269.8851999999</v>
      </c>
      <c r="J144" s="188">
        <v>627269.8851999999</v>
      </c>
      <c r="K144" s="163">
        <v>0</v>
      </c>
      <c r="L144" s="188">
        <v>627269.8851999999</v>
      </c>
      <c r="M144" s="188">
        <f>IF(Objektliste[[#This Row],[ZÜRS-Zone]]&gt;3,0,Objektliste[[#This Row],[Versicherungs-summe Gebäude Überschwemmung vor ZÜRS-Zuordnung]])</f>
        <v>627269.8851999999</v>
      </c>
      <c r="N144" s="188">
        <v>627269.8851999999</v>
      </c>
      <c r="O144" s="189">
        <v>0</v>
      </c>
      <c r="P144" s="188">
        <v>0</v>
      </c>
      <c r="Q144" s="189">
        <v>0</v>
      </c>
      <c r="R144" s="189">
        <v>0</v>
      </c>
      <c r="S144" s="189">
        <v>0</v>
      </c>
      <c r="T144" s="189">
        <f>IF(Objektliste[[#This Row],[ZÜRS-Zone]]&gt;3,0,S144)</f>
        <v>0</v>
      </c>
      <c r="U144" s="189">
        <v>0</v>
      </c>
      <c r="V144" s="223">
        <v>1</v>
      </c>
    </row>
    <row r="145" spans="1:23" ht="30">
      <c r="A145" s="177">
        <v>155</v>
      </c>
      <c r="B145" s="178" t="s">
        <v>401</v>
      </c>
      <c r="C145" s="179"/>
      <c r="D145" s="182">
        <v>53844</v>
      </c>
      <c r="E145" s="182" t="s">
        <v>594</v>
      </c>
      <c r="F145" s="178" t="s">
        <v>671</v>
      </c>
      <c r="G145" s="183">
        <v>21</v>
      </c>
      <c r="H145" s="188">
        <v>5077442.4063999988</v>
      </c>
      <c r="I145" s="188">
        <v>5077442.4063999988</v>
      </c>
      <c r="J145" s="188">
        <v>5077442.4063999988</v>
      </c>
      <c r="K145" s="163">
        <v>162000</v>
      </c>
      <c r="L145" s="188">
        <v>5077442.4063999988</v>
      </c>
      <c r="M145" s="188">
        <f>IF(Objektliste[[#This Row],[ZÜRS-Zone]]&gt;3,0,Objektliste[[#This Row],[Versicherungs-summe Gebäude Überschwemmung vor ZÜRS-Zuordnung]])</f>
        <v>5077442.4063999988</v>
      </c>
      <c r="N145" s="188">
        <v>5077442.4063999988</v>
      </c>
      <c r="O145" s="189">
        <v>290752.93799999997</v>
      </c>
      <c r="P145" s="188">
        <v>290752.93799999997</v>
      </c>
      <c r="Q145" s="189">
        <v>290752.93799999997</v>
      </c>
      <c r="R145" s="189">
        <v>290752.93799999997</v>
      </c>
      <c r="S145" s="189">
        <v>290752.93799999997</v>
      </c>
      <c r="T145" s="189">
        <f>IF(Objektliste[[#This Row],[ZÜRS-Zone]]&gt;3,0,S145)</f>
        <v>290752.93799999997</v>
      </c>
      <c r="U145" s="189">
        <v>290752.93799999997</v>
      </c>
      <c r="V145" s="223">
        <v>1</v>
      </c>
      <c r="W145" s="190" t="s">
        <v>767</v>
      </c>
    </row>
    <row r="146" spans="1:23">
      <c r="A146" s="177">
        <v>156</v>
      </c>
      <c r="B146" s="178" t="s">
        <v>401</v>
      </c>
      <c r="C146" s="179"/>
      <c r="D146" s="182">
        <v>53840</v>
      </c>
      <c r="E146" s="182" t="s">
        <v>553</v>
      </c>
      <c r="F146" s="178" t="s">
        <v>672</v>
      </c>
      <c r="G146" s="183">
        <v>10</v>
      </c>
      <c r="H146" s="188">
        <v>3200318.7488999995</v>
      </c>
      <c r="I146" s="188">
        <v>3200318.7488999995</v>
      </c>
      <c r="J146" s="188">
        <v>3200318.7488999995</v>
      </c>
      <c r="K146" s="163">
        <v>0</v>
      </c>
      <c r="L146" s="188">
        <v>3200318.7488999995</v>
      </c>
      <c r="M146" s="188">
        <f>IF(Objektliste[[#This Row],[ZÜRS-Zone]]&gt;3,0,Objektliste[[#This Row],[Versicherungs-summe Gebäude Überschwemmung vor ZÜRS-Zuordnung]])</f>
        <v>3200318.7488999995</v>
      </c>
      <c r="N146" s="188">
        <v>3200318.7488999995</v>
      </c>
      <c r="O146" s="189">
        <v>165749.38800000001</v>
      </c>
      <c r="P146" s="188">
        <v>165749.38800000001</v>
      </c>
      <c r="Q146" s="189">
        <v>165749.38800000001</v>
      </c>
      <c r="R146" s="189">
        <v>165749.38800000001</v>
      </c>
      <c r="S146" s="189">
        <v>165749.38800000001</v>
      </c>
      <c r="T146" s="189">
        <f>IF(Objektliste[[#This Row],[ZÜRS-Zone]]&gt;3,0,S146)</f>
        <v>165749.38800000001</v>
      </c>
      <c r="U146" s="189">
        <v>165749.38800000001</v>
      </c>
      <c r="V146" s="223">
        <v>1</v>
      </c>
    </row>
    <row r="147" spans="1:23">
      <c r="A147" s="177">
        <v>157</v>
      </c>
      <c r="B147" s="178" t="s">
        <v>403</v>
      </c>
      <c r="C147" s="179"/>
      <c r="D147" s="182">
        <v>53844</v>
      </c>
      <c r="E147" s="182" t="s">
        <v>570</v>
      </c>
      <c r="F147" s="178" t="s">
        <v>673</v>
      </c>
      <c r="G147" s="184" t="s">
        <v>674</v>
      </c>
      <c r="H147" s="188">
        <v>718483.38309999986</v>
      </c>
      <c r="I147" s="188">
        <v>718483.38309999986</v>
      </c>
      <c r="J147" s="188">
        <v>718483.38309999986</v>
      </c>
      <c r="K147" s="163">
        <v>64000</v>
      </c>
      <c r="L147" s="188">
        <v>718483.38309999986</v>
      </c>
      <c r="M147" s="188">
        <f>IF(Objektliste[[#This Row],[ZÜRS-Zone]]&gt;3,0,Objektliste[[#This Row],[Versicherungs-summe Gebäude Überschwemmung vor ZÜRS-Zuordnung]])</f>
        <v>718483.38309999986</v>
      </c>
      <c r="N147" s="188">
        <v>718483.38309999986</v>
      </c>
      <c r="O147" s="189">
        <v>15638.741999999998</v>
      </c>
      <c r="P147" s="188">
        <v>15638.741999999998</v>
      </c>
      <c r="Q147" s="189">
        <v>15638.741999999998</v>
      </c>
      <c r="R147" s="189">
        <v>15638.741999999998</v>
      </c>
      <c r="S147" s="189">
        <v>15638.741999999998</v>
      </c>
      <c r="T147" s="189">
        <f>IF(Objektliste[[#This Row],[ZÜRS-Zone]]&gt;3,0,S147)</f>
        <v>15638.741999999998</v>
      </c>
      <c r="U147" s="189">
        <v>15638.741999999998</v>
      </c>
      <c r="V147" s="223">
        <v>1</v>
      </c>
    </row>
    <row r="148" spans="1:23">
      <c r="A148" s="177">
        <v>158</v>
      </c>
      <c r="B148" s="178" t="s">
        <v>377</v>
      </c>
      <c r="C148" s="179"/>
      <c r="D148" s="182">
        <v>53844</v>
      </c>
      <c r="E148" s="182" t="s">
        <v>570</v>
      </c>
      <c r="F148" s="178" t="s">
        <v>673</v>
      </c>
      <c r="G148" s="184">
        <v>51</v>
      </c>
      <c r="H148" s="188">
        <v>231030.60399999999</v>
      </c>
      <c r="I148" s="188">
        <v>231030.60399999999</v>
      </c>
      <c r="J148" s="188">
        <v>231030.60399999999</v>
      </c>
      <c r="K148" s="163">
        <v>0</v>
      </c>
      <c r="L148" s="188">
        <v>231030.60399999999</v>
      </c>
      <c r="M148" s="188">
        <f>IF(Objektliste[[#This Row],[ZÜRS-Zone]]&gt;3,0,Objektliste[[#This Row],[Versicherungs-summe Gebäude Überschwemmung vor ZÜRS-Zuordnung]])</f>
        <v>231030.60399999999</v>
      </c>
      <c r="N148" s="188">
        <v>231030.60399999999</v>
      </c>
      <c r="O148" s="189">
        <v>31915.799999999996</v>
      </c>
      <c r="P148" s="188">
        <v>31915.799999999996</v>
      </c>
      <c r="Q148" s="189">
        <v>31915.799999999996</v>
      </c>
      <c r="R148" s="189">
        <v>31915.799999999996</v>
      </c>
      <c r="S148" s="189">
        <v>31915.799999999996</v>
      </c>
      <c r="T148" s="189">
        <f>IF(Objektliste[[#This Row],[ZÜRS-Zone]]&gt;3,0,S148)</f>
        <v>31915.799999999996</v>
      </c>
      <c r="U148" s="189">
        <v>31915.799999999996</v>
      </c>
      <c r="V148" s="223">
        <v>1</v>
      </c>
    </row>
    <row r="149" spans="1:23">
      <c r="A149" s="177">
        <v>159</v>
      </c>
      <c r="B149" s="178" t="s">
        <v>485</v>
      </c>
      <c r="C149" s="179"/>
      <c r="D149" s="182">
        <v>53844</v>
      </c>
      <c r="E149" s="182" t="s">
        <v>570</v>
      </c>
      <c r="F149" s="178" t="s">
        <v>673</v>
      </c>
      <c r="G149" s="184">
        <v>51</v>
      </c>
      <c r="H149" s="188">
        <v>40103.425599999995</v>
      </c>
      <c r="I149" s="188">
        <v>40103.425599999995</v>
      </c>
      <c r="J149" s="188">
        <v>40103.425599999995</v>
      </c>
      <c r="K149" s="163">
        <v>0</v>
      </c>
      <c r="L149" s="188">
        <v>40103.425599999995</v>
      </c>
      <c r="M149" s="188">
        <f>IF(Objektliste[[#This Row],[ZÜRS-Zone]]&gt;3,0,Objektliste[[#This Row],[Versicherungs-summe Gebäude Überschwemmung vor ZÜRS-Zuordnung]])</f>
        <v>40103.425599999995</v>
      </c>
      <c r="N149" s="188">
        <v>40103.425599999995</v>
      </c>
      <c r="O149" s="189">
        <v>4149.0540000000001</v>
      </c>
      <c r="P149" s="188">
        <v>4149.0540000000001</v>
      </c>
      <c r="Q149" s="189">
        <v>4149.0540000000001</v>
      </c>
      <c r="R149" s="189">
        <v>4149.0540000000001</v>
      </c>
      <c r="S149" s="189">
        <v>4149.0540000000001</v>
      </c>
      <c r="T149" s="189">
        <f>IF(Objektliste[[#This Row],[ZÜRS-Zone]]&gt;3,0,S149)</f>
        <v>4149.0540000000001</v>
      </c>
      <c r="U149" s="189">
        <v>4149.0540000000001</v>
      </c>
      <c r="V149" s="223">
        <v>1</v>
      </c>
    </row>
    <row r="150" spans="1:23" ht="30">
      <c r="A150" s="177">
        <v>160</v>
      </c>
      <c r="B150" s="178" t="s">
        <v>401</v>
      </c>
      <c r="C150" s="179"/>
      <c r="D150" s="182">
        <v>53844</v>
      </c>
      <c r="E150" s="182" t="s">
        <v>570</v>
      </c>
      <c r="F150" s="178" t="s">
        <v>673</v>
      </c>
      <c r="G150" s="184">
        <v>53</v>
      </c>
      <c r="H150" s="188">
        <v>2164277.2619999996</v>
      </c>
      <c r="I150" s="188">
        <v>2164277.2619999996</v>
      </c>
      <c r="J150" s="188">
        <v>2164277.2619999996</v>
      </c>
      <c r="K150" s="163">
        <v>0</v>
      </c>
      <c r="L150" s="188">
        <v>2164277.2619999996</v>
      </c>
      <c r="M150" s="188">
        <f>IF(Objektliste[[#This Row],[ZÜRS-Zone]]&gt;3,0,Objektliste[[#This Row],[Versicherungs-summe Gebäude Überschwemmung vor ZÜRS-Zuordnung]])</f>
        <v>2164277.2619999996</v>
      </c>
      <c r="N150" s="188">
        <v>2164277.2619999996</v>
      </c>
      <c r="O150" s="189">
        <v>197026.87199999997</v>
      </c>
      <c r="P150" s="188">
        <v>197026.87199999997</v>
      </c>
      <c r="Q150" s="189">
        <v>197026.87199999997</v>
      </c>
      <c r="R150" s="189">
        <v>197026.87199999997</v>
      </c>
      <c r="S150" s="189">
        <v>197026.87199999997</v>
      </c>
      <c r="T150" s="189">
        <f>IF(Objektliste[[#This Row],[ZÜRS-Zone]]&gt;3,0,S150)</f>
        <v>197026.87199999997</v>
      </c>
      <c r="U150" s="189">
        <v>197026.87199999997</v>
      </c>
      <c r="V150" s="223">
        <v>1</v>
      </c>
      <c r="W150" s="190" t="s">
        <v>766</v>
      </c>
    </row>
    <row r="151" spans="1:23">
      <c r="A151" s="177">
        <v>161</v>
      </c>
      <c r="B151" s="178" t="s">
        <v>419</v>
      </c>
      <c r="C151" s="179"/>
      <c r="D151" s="182">
        <v>53844</v>
      </c>
      <c r="E151" s="182" t="s">
        <v>570</v>
      </c>
      <c r="F151" s="178" t="s">
        <v>673</v>
      </c>
      <c r="G151" s="184" t="s">
        <v>675</v>
      </c>
      <c r="H151" s="188">
        <v>184715.50649999999</v>
      </c>
      <c r="I151" s="188">
        <v>184715.50649999999</v>
      </c>
      <c r="J151" s="188">
        <v>184715.50649999999</v>
      </c>
      <c r="K151" s="163">
        <v>0</v>
      </c>
      <c r="L151" s="188">
        <v>184715.50649999999</v>
      </c>
      <c r="M151" s="188">
        <f>IF(Objektliste[[#This Row],[ZÜRS-Zone]]&gt;3,0,Objektliste[[#This Row],[Versicherungs-summe Gebäude Überschwemmung vor ZÜRS-Zuordnung]])</f>
        <v>184715.50649999999</v>
      </c>
      <c r="N151" s="188">
        <v>184715.50649999999</v>
      </c>
      <c r="O151" s="189">
        <v>90321.713999999993</v>
      </c>
      <c r="P151" s="188">
        <v>90321.713999999993</v>
      </c>
      <c r="Q151" s="189">
        <v>90321.713999999993</v>
      </c>
      <c r="R151" s="189">
        <v>90321.713999999993</v>
      </c>
      <c r="S151" s="189">
        <v>90321.713999999993</v>
      </c>
      <c r="T151" s="189">
        <f>IF(Objektliste[[#This Row],[ZÜRS-Zone]]&gt;3,0,S151)</f>
        <v>90321.713999999993</v>
      </c>
      <c r="U151" s="189">
        <v>90321.713999999993</v>
      </c>
      <c r="V151" s="223">
        <v>1</v>
      </c>
    </row>
    <row r="152" spans="1:23">
      <c r="A152" s="177">
        <v>162</v>
      </c>
      <c r="B152" s="178" t="s">
        <v>486</v>
      </c>
      <c r="C152" s="179"/>
      <c r="D152" s="182">
        <v>53844</v>
      </c>
      <c r="E152" s="182" t="s">
        <v>580</v>
      </c>
      <c r="F152" s="178" t="s">
        <v>676</v>
      </c>
      <c r="G152" s="184">
        <v>53</v>
      </c>
      <c r="H152" s="188">
        <v>8470976.844399998</v>
      </c>
      <c r="I152" s="188">
        <v>8470976.844399998</v>
      </c>
      <c r="J152" s="188">
        <v>8470976.844399998</v>
      </c>
      <c r="K152" s="163">
        <v>691000</v>
      </c>
      <c r="L152" s="188">
        <v>8470976.844399998</v>
      </c>
      <c r="M152" s="188">
        <f>IF(Objektliste[[#This Row],[ZÜRS-Zone]]&gt;3,0,Objektliste[[#This Row],[Versicherungs-summe Gebäude Überschwemmung vor ZÜRS-Zuordnung]])</f>
        <v>8470976.844399998</v>
      </c>
      <c r="N152" s="188">
        <v>8470976.844399998</v>
      </c>
      <c r="O152" s="189">
        <v>605655.49799999991</v>
      </c>
      <c r="P152" s="188">
        <v>605655.49799999991</v>
      </c>
      <c r="Q152" s="189">
        <v>605655.49799999991</v>
      </c>
      <c r="R152" s="189">
        <v>605655.49799999991</v>
      </c>
      <c r="S152" s="189">
        <v>605655.49799999991</v>
      </c>
      <c r="T152" s="189">
        <f>IF(Objektliste[[#This Row],[ZÜRS-Zone]]&gt;3,0,S152)</f>
        <v>605655.49799999991</v>
      </c>
      <c r="U152" s="189">
        <v>605655.49799999991</v>
      </c>
      <c r="V152" s="223">
        <v>1</v>
      </c>
    </row>
    <row r="153" spans="1:23">
      <c r="A153" s="177">
        <v>163</v>
      </c>
      <c r="B153" s="178" t="s">
        <v>447</v>
      </c>
      <c r="C153" s="179"/>
      <c r="D153" s="182">
        <v>53844</v>
      </c>
      <c r="E153" s="182" t="s">
        <v>580</v>
      </c>
      <c r="F153" s="178" t="s">
        <v>676</v>
      </c>
      <c r="G153" s="184">
        <v>55</v>
      </c>
      <c r="H153" s="188">
        <v>177849.97439999998</v>
      </c>
      <c r="I153" s="188">
        <v>177849.97439999998</v>
      </c>
      <c r="J153" s="188">
        <v>177849.97439999998</v>
      </c>
      <c r="K153" s="163">
        <v>0</v>
      </c>
      <c r="L153" s="188">
        <v>177849.97439999998</v>
      </c>
      <c r="M153" s="188">
        <f>IF(Objektliste[[#This Row],[ZÜRS-Zone]]&gt;3,0,Objektliste[[#This Row],[Versicherungs-summe Gebäude Überschwemmung vor ZÜRS-Zuordnung]])</f>
        <v>177849.97439999998</v>
      </c>
      <c r="N153" s="188">
        <v>177849.97439999998</v>
      </c>
      <c r="O153" s="189">
        <v>12659.933999999999</v>
      </c>
      <c r="P153" s="188">
        <v>12659.933999999999</v>
      </c>
      <c r="Q153" s="189">
        <v>12659.933999999999</v>
      </c>
      <c r="R153" s="189">
        <v>12659.933999999999</v>
      </c>
      <c r="S153" s="189">
        <v>12659.933999999999</v>
      </c>
      <c r="T153" s="189">
        <f>IF(Objektliste[[#This Row],[ZÜRS-Zone]]&gt;3,0,S153)</f>
        <v>12659.933999999999</v>
      </c>
      <c r="U153" s="189">
        <v>12659.933999999999</v>
      </c>
      <c r="V153" s="223">
        <v>1</v>
      </c>
    </row>
    <row r="154" spans="1:23">
      <c r="A154" s="177">
        <v>164</v>
      </c>
      <c r="B154" s="178" t="s">
        <v>401</v>
      </c>
      <c r="C154" s="179"/>
      <c r="D154" s="182">
        <v>53840</v>
      </c>
      <c r="E154" s="182" t="s">
        <v>553</v>
      </c>
      <c r="F154" s="178" t="s">
        <v>677</v>
      </c>
      <c r="G154" s="184">
        <v>3</v>
      </c>
      <c r="H154" s="188">
        <v>2567273.0985999992</v>
      </c>
      <c r="I154" s="188">
        <v>2567273.0985999992</v>
      </c>
      <c r="J154" s="188">
        <v>2567273.0985999992</v>
      </c>
      <c r="K154" s="163">
        <v>0</v>
      </c>
      <c r="L154" s="188">
        <v>2567273.0985999992</v>
      </c>
      <c r="M154" s="188">
        <f>IF(Objektliste[[#This Row],[ZÜRS-Zone]]&gt;3,0,Objektliste[[#This Row],[Versicherungs-summe Gebäude Überschwemmung vor ZÜRS-Zuordnung]])</f>
        <v>2567273.0985999992</v>
      </c>
      <c r="N154" s="188">
        <v>2567273.0985999992</v>
      </c>
      <c r="O154" s="189">
        <v>166387.704</v>
      </c>
      <c r="P154" s="188">
        <v>166387.704</v>
      </c>
      <c r="Q154" s="189">
        <v>166387.704</v>
      </c>
      <c r="R154" s="189">
        <v>166387.704</v>
      </c>
      <c r="S154" s="189">
        <v>166387.704</v>
      </c>
      <c r="T154" s="189">
        <f>IF(Objektliste[[#This Row],[ZÜRS-Zone]]&gt;3,0,S154)</f>
        <v>166387.704</v>
      </c>
      <c r="U154" s="189">
        <v>166387.704</v>
      </c>
      <c r="V154" s="223">
        <v>2</v>
      </c>
    </row>
    <row r="155" spans="1:23">
      <c r="A155" s="177">
        <v>165</v>
      </c>
      <c r="B155" s="178" t="s">
        <v>487</v>
      </c>
      <c r="C155" s="179"/>
      <c r="D155" s="182">
        <v>53840</v>
      </c>
      <c r="E155" s="182" t="s">
        <v>553</v>
      </c>
      <c r="F155" s="178" t="s">
        <v>678</v>
      </c>
      <c r="G155" s="183">
        <v>61</v>
      </c>
      <c r="H155" s="188">
        <v>2344742.6771999993</v>
      </c>
      <c r="I155" s="188">
        <v>2344742.6771999993</v>
      </c>
      <c r="J155" s="188">
        <v>2344742.6771999993</v>
      </c>
      <c r="K155" s="163">
        <v>0</v>
      </c>
      <c r="L155" s="188">
        <v>2344742.6771999993</v>
      </c>
      <c r="M155" s="188">
        <f>IF(Objektliste[[#This Row],[ZÜRS-Zone]]&gt;3,0,Objektliste[[#This Row],[Versicherungs-summe Gebäude Überschwemmung vor ZÜRS-Zuordnung]])</f>
        <v>2344742.6771999993</v>
      </c>
      <c r="N155" s="188">
        <v>2344742.6771999993</v>
      </c>
      <c r="O155" s="189">
        <v>205856.91</v>
      </c>
      <c r="P155" s="188">
        <v>205856.91</v>
      </c>
      <c r="Q155" s="189">
        <v>205856.91</v>
      </c>
      <c r="R155" s="189">
        <v>205856.91</v>
      </c>
      <c r="S155" s="189">
        <v>205856.91</v>
      </c>
      <c r="T155" s="189">
        <f>IF(Objektliste[[#This Row],[ZÜRS-Zone]]&gt;3,0,S155)</f>
        <v>205856.91</v>
      </c>
      <c r="U155" s="189">
        <v>205856.91</v>
      </c>
      <c r="V155" s="223">
        <v>1</v>
      </c>
    </row>
    <row r="156" spans="1:23">
      <c r="A156" s="177">
        <v>166</v>
      </c>
      <c r="B156" s="178" t="s">
        <v>488</v>
      </c>
      <c r="C156" s="179"/>
      <c r="D156" s="182">
        <v>53840</v>
      </c>
      <c r="E156" s="182" t="s">
        <v>553</v>
      </c>
      <c r="F156" s="178" t="s">
        <v>679</v>
      </c>
      <c r="G156" s="183">
        <v>20</v>
      </c>
      <c r="H156" s="188">
        <v>359296.17989999993</v>
      </c>
      <c r="I156" s="188">
        <v>359296.17989999993</v>
      </c>
      <c r="J156" s="188">
        <v>359296.17989999993</v>
      </c>
      <c r="K156" s="163">
        <v>0</v>
      </c>
      <c r="L156" s="188">
        <v>359296.17989999993</v>
      </c>
      <c r="M156" s="188">
        <f>IF(Objektliste[[#This Row],[ZÜRS-Zone]]&gt;3,0,Objektliste[[#This Row],[Versicherungs-summe Gebäude Überschwemmung vor ZÜRS-Zuordnung]])</f>
        <v>359296.17989999993</v>
      </c>
      <c r="N156" s="188">
        <v>359296.17989999993</v>
      </c>
      <c r="O156" s="189">
        <v>0</v>
      </c>
      <c r="P156" s="188">
        <v>0</v>
      </c>
      <c r="Q156" s="189">
        <v>0</v>
      </c>
      <c r="R156" s="189">
        <v>0</v>
      </c>
      <c r="S156" s="189">
        <v>0</v>
      </c>
      <c r="T156" s="189">
        <f>IF(Objektliste[[#This Row],[ZÜRS-Zone]]&gt;3,0,S156)</f>
        <v>0</v>
      </c>
      <c r="U156" s="189">
        <v>0</v>
      </c>
      <c r="V156" s="223">
        <v>2</v>
      </c>
    </row>
    <row r="157" spans="1:23" ht="30">
      <c r="A157" s="177">
        <v>167</v>
      </c>
      <c r="B157" s="178" t="s">
        <v>489</v>
      </c>
      <c r="C157" s="179"/>
      <c r="D157" s="182">
        <v>53840</v>
      </c>
      <c r="E157" s="182" t="s">
        <v>553</v>
      </c>
      <c r="F157" s="178" t="s">
        <v>680</v>
      </c>
      <c r="G157" s="183">
        <v>26</v>
      </c>
      <c r="H157" s="188">
        <v>14839357.238999998</v>
      </c>
      <c r="I157" s="188">
        <v>14839357.238999998</v>
      </c>
      <c r="J157" s="188">
        <v>14839357.238999998</v>
      </c>
      <c r="K157" s="163">
        <v>50000</v>
      </c>
      <c r="L157" s="188">
        <v>14839357.238999998</v>
      </c>
      <c r="M157" s="188">
        <f>IF(Objektliste[[#This Row],[ZÜRS-Zone]]&gt;3,0,Objektliste[[#This Row],[Versicherungs-summe Gebäude Überschwemmung vor ZÜRS-Zuordnung]])</f>
        <v>14839357.238999998</v>
      </c>
      <c r="N157" s="188">
        <v>14839357.238999998</v>
      </c>
      <c r="O157" s="189">
        <v>844917.61199999996</v>
      </c>
      <c r="P157" s="188">
        <v>844917.61199999996</v>
      </c>
      <c r="Q157" s="189">
        <v>844917.61199999996</v>
      </c>
      <c r="R157" s="189">
        <v>844917.61199999996</v>
      </c>
      <c r="S157" s="189">
        <v>844917.61199999996</v>
      </c>
      <c r="T157" s="189">
        <f>IF(Objektliste[[#This Row],[ZÜRS-Zone]]&gt;3,0,S157)</f>
        <v>844917.61199999996</v>
      </c>
      <c r="U157" s="189">
        <v>844917.61199999996</v>
      </c>
      <c r="V157" s="223">
        <v>2</v>
      </c>
      <c r="W157" s="190" t="s">
        <v>771</v>
      </c>
    </row>
    <row r="158" spans="1:23">
      <c r="A158" s="177">
        <v>168</v>
      </c>
      <c r="B158" s="178" t="s">
        <v>377</v>
      </c>
      <c r="C158" s="179"/>
      <c r="D158" s="182">
        <v>53840</v>
      </c>
      <c r="E158" s="182" t="s">
        <v>553</v>
      </c>
      <c r="F158" s="178" t="s">
        <v>680</v>
      </c>
      <c r="G158" s="183">
        <v>79</v>
      </c>
      <c r="H158" s="188">
        <v>390136.58599999995</v>
      </c>
      <c r="I158" s="188">
        <v>390136.58599999995</v>
      </c>
      <c r="J158" s="188">
        <v>390136.58599999995</v>
      </c>
      <c r="K158" s="163">
        <v>0</v>
      </c>
      <c r="L158" s="188">
        <v>390136.58599999995</v>
      </c>
      <c r="M158" s="188">
        <f>IF(Objektliste[[#This Row],[ZÜRS-Zone]]&gt;3,0,Objektliste[[#This Row],[Versicherungs-summe Gebäude Überschwemmung vor ZÜRS-Zuordnung]])</f>
        <v>390136.58599999995</v>
      </c>
      <c r="N158" s="188">
        <v>390136.58599999995</v>
      </c>
      <c r="O158" s="189">
        <v>12872.706</v>
      </c>
      <c r="P158" s="188">
        <v>12872.706</v>
      </c>
      <c r="Q158" s="189">
        <v>12872.706</v>
      </c>
      <c r="R158" s="189">
        <v>12872.706</v>
      </c>
      <c r="S158" s="189">
        <v>12872.706</v>
      </c>
      <c r="T158" s="189">
        <f>IF(Objektliste[[#This Row],[ZÜRS-Zone]]&gt;3,0,S158)</f>
        <v>12872.706</v>
      </c>
      <c r="U158" s="189">
        <v>12872.706</v>
      </c>
      <c r="V158" s="223">
        <v>2</v>
      </c>
    </row>
    <row r="159" spans="1:23">
      <c r="A159" s="177">
        <v>169</v>
      </c>
      <c r="B159" s="178" t="s">
        <v>490</v>
      </c>
      <c r="C159" s="179"/>
      <c r="D159" s="182">
        <v>53844</v>
      </c>
      <c r="E159" s="182" t="s">
        <v>580</v>
      </c>
      <c r="F159" s="178" t="s">
        <v>681</v>
      </c>
      <c r="G159" s="183"/>
      <c r="H159" s="188">
        <v>22340.223499999996</v>
      </c>
      <c r="I159" s="188">
        <v>22340.223499999996</v>
      </c>
      <c r="J159" s="188">
        <v>22340.223499999996</v>
      </c>
      <c r="K159" s="163">
        <v>0</v>
      </c>
      <c r="L159" s="188">
        <v>22340.223499999996</v>
      </c>
      <c r="M159" s="188">
        <f>IF(Objektliste[[#This Row],[ZÜRS-Zone]]&gt;3,0,Objektliste[[#This Row],[Versicherungs-summe Gebäude Überschwemmung vor ZÜRS-Zuordnung]])</f>
        <v>22340.223499999996</v>
      </c>
      <c r="N159" s="188">
        <v>22340.223499999996</v>
      </c>
      <c r="O159" s="189">
        <v>5851.2300000000005</v>
      </c>
      <c r="P159" s="188">
        <v>5851.2300000000005</v>
      </c>
      <c r="Q159" s="189">
        <v>5851.2300000000005</v>
      </c>
      <c r="R159" s="189">
        <v>5851.2300000000005</v>
      </c>
      <c r="S159" s="189">
        <v>5851.2300000000005</v>
      </c>
      <c r="T159" s="189">
        <f>IF(Objektliste[[#This Row],[ZÜRS-Zone]]&gt;3,0,S159)</f>
        <v>5851.2300000000005</v>
      </c>
      <c r="U159" s="189">
        <v>5851.2300000000005</v>
      </c>
      <c r="V159" s="223">
        <v>1</v>
      </c>
    </row>
    <row r="160" spans="1:23">
      <c r="A160" s="177">
        <v>170</v>
      </c>
      <c r="B160" s="178" t="s">
        <v>437</v>
      </c>
      <c r="C160" s="179"/>
      <c r="D160" s="182">
        <v>53842</v>
      </c>
      <c r="E160" s="182" t="s">
        <v>604</v>
      </c>
      <c r="F160" s="178" t="s">
        <v>682</v>
      </c>
      <c r="G160" s="183">
        <v>2</v>
      </c>
      <c r="H160" s="188">
        <v>2132129.1354999994</v>
      </c>
      <c r="I160" s="188">
        <v>2132129.1354999994</v>
      </c>
      <c r="J160" s="188">
        <v>2132129.1354999994</v>
      </c>
      <c r="K160" s="163">
        <v>0</v>
      </c>
      <c r="L160" s="188">
        <v>2132129.1354999994</v>
      </c>
      <c r="M160" s="188">
        <f>IF(Objektliste[[#This Row],[ZÜRS-Zone]]&gt;3,0,Objektliste[[#This Row],[Versicherungs-summe Gebäude Überschwemmung vor ZÜRS-Zuordnung]])</f>
        <v>2132129.1354999994</v>
      </c>
      <c r="N160" s="188">
        <v>2132129.1354999994</v>
      </c>
      <c r="O160" s="189">
        <v>59469.773999999998</v>
      </c>
      <c r="P160" s="188">
        <v>59469.773999999998</v>
      </c>
      <c r="Q160" s="189">
        <v>59469.773999999998</v>
      </c>
      <c r="R160" s="189">
        <v>59469.773999999998</v>
      </c>
      <c r="S160" s="189">
        <v>59469.773999999998</v>
      </c>
      <c r="T160" s="189">
        <f>IF(Objektliste[[#This Row],[ZÜRS-Zone]]&gt;3,0,S160)</f>
        <v>59469.773999999998</v>
      </c>
      <c r="U160" s="189">
        <v>59469.773999999998</v>
      </c>
      <c r="V160" s="223">
        <v>1</v>
      </c>
    </row>
    <row r="161" spans="1:23">
      <c r="A161" s="177">
        <v>171</v>
      </c>
      <c r="B161" s="178" t="s">
        <v>491</v>
      </c>
      <c r="C161" s="179"/>
      <c r="D161" s="182">
        <v>53842</v>
      </c>
      <c r="E161" s="182" t="s">
        <v>604</v>
      </c>
      <c r="F161" s="178" t="s">
        <v>682</v>
      </c>
      <c r="G161" s="184" t="s">
        <v>683</v>
      </c>
      <c r="H161" s="188">
        <v>1351202.1032999996</v>
      </c>
      <c r="I161" s="188">
        <v>1351202.1032999996</v>
      </c>
      <c r="J161" s="188">
        <v>1351202.1032999996</v>
      </c>
      <c r="K161" s="163">
        <v>0</v>
      </c>
      <c r="L161" s="188">
        <v>1351202.1032999996</v>
      </c>
      <c r="M161" s="188">
        <f>IF(Objektliste[[#This Row],[ZÜRS-Zone]]&gt;3,0,Objektliste[[#This Row],[Versicherungs-summe Gebäude Überschwemmung vor ZÜRS-Zuordnung]])</f>
        <v>1351202.1032999996</v>
      </c>
      <c r="N161" s="188">
        <v>1351202.1032999996</v>
      </c>
      <c r="O161" s="189">
        <v>0</v>
      </c>
      <c r="P161" s="188">
        <v>0</v>
      </c>
      <c r="Q161" s="189">
        <v>0</v>
      </c>
      <c r="R161" s="189">
        <v>0</v>
      </c>
      <c r="S161" s="189">
        <v>0</v>
      </c>
      <c r="T161" s="189">
        <f>IF(Objektliste[[#This Row],[ZÜRS-Zone]]&gt;3,0,S161)</f>
        <v>0</v>
      </c>
      <c r="U161" s="189">
        <v>0</v>
      </c>
      <c r="V161" s="223">
        <v>1</v>
      </c>
    </row>
    <row r="162" spans="1:23">
      <c r="A162" s="177">
        <v>172</v>
      </c>
      <c r="B162" s="178" t="s">
        <v>492</v>
      </c>
      <c r="C162" s="179"/>
      <c r="D162" s="182">
        <v>53842</v>
      </c>
      <c r="E162" s="182" t="s">
        <v>604</v>
      </c>
      <c r="F162" s="178" t="s">
        <v>684</v>
      </c>
      <c r="G162" s="184">
        <v>6</v>
      </c>
      <c r="H162" s="188">
        <v>0</v>
      </c>
      <c r="I162" s="188">
        <v>0</v>
      </c>
      <c r="J162" s="188">
        <v>0</v>
      </c>
      <c r="K162" s="163">
        <v>0</v>
      </c>
      <c r="L162" s="188">
        <v>0</v>
      </c>
      <c r="M162" s="188">
        <f>IF(Objektliste[[#This Row],[ZÜRS-Zone]]&gt;3,0,Objektliste[[#This Row],[Versicherungs-summe Gebäude Überschwemmung vor ZÜRS-Zuordnung]])</f>
        <v>0</v>
      </c>
      <c r="N162" s="188">
        <v>0</v>
      </c>
      <c r="O162" s="189">
        <v>126812.11199999999</v>
      </c>
      <c r="P162" s="188">
        <v>126812.11199999999</v>
      </c>
      <c r="Q162" s="189">
        <v>126812.11199999999</v>
      </c>
      <c r="R162" s="189">
        <v>126812.11199999999</v>
      </c>
      <c r="S162" s="189">
        <v>126812.11199999999</v>
      </c>
      <c r="T162" s="189">
        <f>IF(Objektliste[[#This Row],[ZÜRS-Zone]]&gt;3,0,S162)</f>
        <v>126812.11199999999</v>
      </c>
      <c r="U162" s="189">
        <v>126812.11199999999</v>
      </c>
      <c r="V162" s="223">
        <v>1</v>
      </c>
    </row>
    <row r="163" spans="1:23" ht="23.25" thickBot="1">
      <c r="A163" s="177">
        <v>173</v>
      </c>
      <c r="B163" s="178" t="s">
        <v>493</v>
      </c>
      <c r="C163" s="179"/>
      <c r="D163" s="182">
        <v>53842</v>
      </c>
      <c r="E163" s="182" t="s">
        <v>604</v>
      </c>
      <c r="F163" s="178" t="s">
        <v>684</v>
      </c>
      <c r="G163" s="184">
        <v>7</v>
      </c>
      <c r="H163" s="188">
        <v>833344.82489999989</v>
      </c>
      <c r="I163" s="188">
        <v>833344.82489999989</v>
      </c>
      <c r="J163" s="188">
        <v>833344.82489999989</v>
      </c>
      <c r="K163" s="168">
        <v>0</v>
      </c>
      <c r="L163" s="188">
        <v>833344.82489999989</v>
      </c>
      <c r="M163" s="188">
        <f>IF(Objektliste[[#This Row],[ZÜRS-Zone]]&gt;3,0,Objektliste[[#This Row],[Versicherungs-summe Gebäude Überschwemmung vor ZÜRS-Zuordnung]])</f>
        <v>833344.82489999989</v>
      </c>
      <c r="N163" s="188">
        <v>833344.82489999989</v>
      </c>
      <c r="O163" s="189">
        <v>80959.745999999985</v>
      </c>
      <c r="P163" s="188">
        <v>80959.745999999985</v>
      </c>
      <c r="Q163" s="189">
        <v>80959.745999999985</v>
      </c>
      <c r="R163" s="189">
        <v>80959.745999999985</v>
      </c>
      <c r="S163" s="189">
        <v>80959.745999999985</v>
      </c>
      <c r="T163" s="189">
        <f>IF(Objektliste[[#This Row],[ZÜRS-Zone]]&gt;3,0,S163)</f>
        <v>80959.745999999985</v>
      </c>
      <c r="U163" s="189">
        <v>80959.745999999985</v>
      </c>
      <c r="V163" s="223">
        <v>1</v>
      </c>
    </row>
    <row r="164" spans="1:23">
      <c r="A164" s="177">
        <v>174</v>
      </c>
      <c r="B164" s="178" t="s">
        <v>494</v>
      </c>
      <c r="C164" s="179"/>
      <c r="D164" s="182">
        <v>53842</v>
      </c>
      <c r="E164" s="182" t="s">
        <v>604</v>
      </c>
      <c r="F164" s="178" t="s">
        <v>682</v>
      </c>
      <c r="G164" s="184"/>
      <c r="H164" s="188">
        <v>72578.482199999984</v>
      </c>
      <c r="I164" s="188">
        <v>72578.482199999984</v>
      </c>
      <c r="J164" s="188">
        <v>72578.482199999984</v>
      </c>
      <c r="K164" s="167"/>
      <c r="L164" s="188">
        <v>72578.482199999984</v>
      </c>
      <c r="M164" s="188">
        <f>IF(Objektliste[[#This Row],[ZÜRS-Zone]]&gt;3,0,Objektliste[[#This Row],[Versicherungs-summe Gebäude Überschwemmung vor ZÜRS-Zuordnung]])</f>
        <v>72578.482199999984</v>
      </c>
      <c r="N164" s="188">
        <v>72578.482199999984</v>
      </c>
      <c r="O164" s="189">
        <v>13723.794</v>
      </c>
      <c r="P164" s="188">
        <v>13723.794</v>
      </c>
      <c r="Q164" s="189">
        <v>13723.794</v>
      </c>
      <c r="R164" s="189">
        <v>13723.794</v>
      </c>
      <c r="S164" s="189">
        <v>13723.794</v>
      </c>
      <c r="T164" s="189">
        <f>IF(Objektliste[[#This Row],[ZÜRS-Zone]]&gt;3,0,S164)</f>
        <v>13723.794</v>
      </c>
      <c r="U164" s="189">
        <v>13723.794</v>
      </c>
      <c r="V164" s="223">
        <v>1</v>
      </c>
    </row>
    <row r="165" spans="1:23">
      <c r="A165" s="177">
        <v>175</v>
      </c>
      <c r="B165" s="178" t="s">
        <v>425</v>
      </c>
      <c r="C165" s="179"/>
      <c r="D165" s="182">
        <v>53842</v>
      </c>
      <c r="E165" s="182" t="s">
        <v>553</v>
      </c>
      <c r="F165" s="178" t="s">
        <v>685</v>
      </c>
      <c r="G165" s="184">
        <v>3</v>
      </c>
      <c r="H165" s="188">
        <v>452035.35159999994</v>
      </c>
      <c r="I165" s="188">
        <v>452035.35159999994</v>
      </c>
      <c r="J165" s="188">
        <v>452035.35159999994</v>
      </c>
      <c r="K165" s="167">
        <v>0</v>
      </c>
      <c r="L165" s="188">
        <v>452035.35159999994</v>
      </c>
      <c r="M165" s="188">
        <f>IF(Objektliste[[#This Row],[ZÜRS-Zone]]&gt;3,0,Objektliste[[#This Row],[Versicherungs-summe Gebäude Überschwemmung vor ZÜRS-Zuordnung]])</f>
        <v>452035.35159999994</v>
      </c>
      <c r="N165" s="188">
        <v>452035.35159999994</v>
      </c>
      <c r="O165" s="189">
        <v>0</v>
      </c>
      <c r="P165" s="188">
        <v>0</v>
      </c>
      <c r="Q165" s="189">
        <v>0</v>
      </c>
      <c r="R165" s="189">
        <v>0</v>
      </c>
      <c r="S165" s="189">
        <v>0</v>
      </c>
      <c r="T165" s="189">
        <f>IF(Objektliste[[#This Row],[ZÜRS-Zone]]&gt;3,0,S165)</f>
        <v>0</v>
      </c>
      <c r="U165" s="189">
        <v>0</v>
      </c>
      <c r="V165" s="223">
        <v>2</v>
      </c>
    </row>
    <row r="166" spans="1:23">
      <c r="A166" s="177">
        <v>176</v>
      </c>
      <c r="B166" s="178" t="s">
        <v>476</v>
      </c>
      <c r="C166" s="179"/>
      <c r="D166" s="182">
        <v>53842</v>
      </c>
      <c r="E166" s="182" t="s">
        <v>553</v>
      </c>
      <c r="F166" s="178" t="s">
        <v>686</v>
      </c>
      <c r="G166" s="184">
        <v>8</v>
      </c>
      <c r="H166" s="188">
        <v>452035.35159999994</v>
      </c>
      <c r="I166" s="188">
        <v>452035.35159999994</v>
      </c>
      <c r="J166" s="188">
        <v>452035.35159999994</v>
      </c>
      <c r="K166" s="167">
        <v>0</v>
      </c>
      <c r="L166" s="188">
        <v>452035.35159999994</v>
      </c>
      <c r="M166" s="188">
        <f>IF(Objektliste[[#This Row],[ZÜRS-Zone]]&gt;3,0,Objektliste[[#This Row],[Versicherungs-summe Gebäude Überschwemmung vor ZÜRS-Zuordnung]])</f>
        <v>452035.35159999994</v>
      </c>
      <c r="N166" s="188">
        <v>452035.35159999994</v>
      </c>
      <c r="O166" s="189">
        <v>23936.850000000002</v>
      </c>
      <c r="P166" s="188">
        <v>23936.850000000002</v>
      </c>
      <c r="Q166" s="189">
        <v>23936.850000000002</v>
      </c>
      <c r="R166" s="189">
        <v>23936.850000000002</v>
      </c>
      <c r="S166" s="189">
        <v>23936.850000000002</v>
      </c>
      <c r="T166" s="189">
        <f>IF(Objektliste[[#This Row],[ZÜRS-Zone]]&gt;3,0,S166)</f>
        <v>23936.850000000002</v>
      </c>
      <c r="U166" s="189">
        <v>23936.850000000002</v>
      </c>
      <c r="V166" s="225">
        <v>2</v>
      </c>
    </row>
    <row r="167" spans="1:23" ht="30">
      <c r="A167" s="177">
        <v>177</v>
      </c>
      <c r="B167" s="178" t="s">
        <v>469</v>
      </c>
      <c r="C167" s="179"/>
      <c r="D167" s="182">
        <v>53840</v>
      </c>
      <c r="E167" s="182" t="s">
        <v>553</v>
      </c>
      <c r="F167" s="178" t="s">
        <v>687</v>
      </c>
      <c r="G167" s="184">
        <v>8</v>
      </c>
      <c r="H167" s="188">
        <v>10195860.051999999</v>
      </c>
      <c r="I167" s="188">
        <v>10195860.051999999</v>
      </c>
      <c r="J167" s="188">
        <v>10195860.051999999</v>
      </c>
      <c r="K167" s="167">
        <v>0</v>
      </c>
      <c r="L167" s="188">
        <v>10195860.051999999</v>
      </c>
      <c r="M167" s="188">
        <f>IF(Objektliste[[#This Row],[ZÜRS-Zone]]&gt;3,0,Objektliste[[#This Row],[Versicherungs-summe Gebäude Überschwemmung vor ZÜRS-Zuordnung]])</f>
        <v>10195860.051999999</v>
      </c>
      <c r="N167" s="188">
        <v>10195860.051999999</v>
      </c>
      <c r="O167" s="189">
        <v>756617.23199999996</v>
      </c>
      <c r="P167" s="188">
        <v>756617.23199999996</v>
      </c>
      <c r="Q167" s="189">
        <v>756617.23199999996</v>
      </c>
      <c r="R167" s="189">
        <v>756617.23199999996</v>
      </c>
      <c r="S167" s="189">
        <v>756617.23199999996</v>
      </c>
      <c r="T167" s="189">
        <f>IF(Objektliste[[#This Row],[ZÜRS-Zone]]&gt;3,0,S167)</f>
        <v>756617.23199999996</v>
      </c>
      <c r="U167" s="189">
        <v>756617.23199999996</v>
      </c>
      <c r="V167" s="225">
        <v>1</v>
      </c>
      <c r="W167" s="190" t="s">
        <v>768</v>
      </c>
    </row>
    <row r="168" spans="1:23" ht="30">
      <c r="A168" s="177">
        <v>179</v>
      </c>
      <c r="B168" s="178" t="s">
        <v>495</v>
      </c>
      <c r="C168" s="179"/>
      <c r="D168" s="182">
        <v>53842</v>
      </c>
      <c r="E168" s="182" t="s">
        <v>553</v>
      </c>
      <c r="F168" s="178" t="s">
        <v>688</v>
      </c>
      <c r="G168" s="184">
        <v>14</v>
      </c>
      <c r="H168" s="188">
        <v>2527278.6496999995</v>
      </c>
      <c r="I168" s="188">
        <v>2527278.6496999995</v>
      </c>
      <c r="J168" s="188">
        <v>2527278.6496999995</v>
      </c>
      <c r="K168" s="167">
        <v>0</v>
      </c>
      <c r="L168" s="188">
        <v>2527278.6496999995</v>
      </c>
      <c r="M168" s="188">
        <f>IF(Objektliste[[#This Row],[ZÜRS-Zone]]&gt;3,0,Objektliste[[#This Row],[Versicherungs-summe Gebäude Überschwemmung vor ZÜRS-Zuordnung]])</f>
        <v>2527278.6496999995</v>
      </c>
      <c r="N168" s="188">
        <v>2527278.6496999995</v>
      </c>
      <c r="O168" s="189">
        <v>196494.94199999998</v>
      </c>
      <c r="P168" s="188">
        <v>196494.94199999998</v>
      </c>
      <c r="Q168" s="189">
        <v>196494.94199999998</v>
      </c>
      <c r="R168" s="189">
        <v>196494.94199999998</v>
      </c>
      <c r="S168" s="189">
        <v>196494.94199999998</v>
      </c>
      <c r="T168" s="189">
        <f>IF(Objektliste[[#This Row],[ZÜRS-Zone]]&gt;3,0,S168)</f>
        <v>196494.94199999998</v>
      </c>
      <c r="U168" s="189">
        <v>196494.94199999998</v>
      </c>
      <c r="V168" s="223">
        <v>2</v>
      </c>
      <c r="W168" s="190" t="s">
        <v>766</v>
      </c>
    </row>
    <row r="169" spans="1:23">
      <c r="A169" s="177">
        <v>180</v>
      </c>
      <c r="B169" s="178" t="s">
        <v>382</v>
      </c>
      <c r="C169" s="179"/>
      <c r="D169" s="182">
        <v>53844</v>
      </c>
      <c r="E169" s="182" t="s">
        <v>560</v>
      </c>
      <c r="F169" s="178" t="s">
        <v>689</v>
      </c>
      <c r="G169" s="184">
        <v>2</v>
      </c>
      <c r="H169" s="188">
        <v>709983.20049999992</v>
      </c>
      <c r="I169" s="188">
        <v>709983.20049999992</v>
      </c>
      <c r="J169" s="188">
        <v>709983.20049999992</v>
      </c>
      <c r="K169" s="167">
        <v>0</v>
      </c>
      <c r="L169" s="188">
        <v>709983.20049999992</v>
      </c>
      <c r="M169" s="188">
        <f>IF(Objektliste[[#This Row],[ZÜRS-Zone]]&gt;3,0,Objektliste[[#This Row],[Versicherungs-summe Gebäude Überschwemmung vor ZÜRS-Zuordnung]])</f>
        <v>709983.20049999992</v>
      </c>
      <c r="N169" s="188">
        <v>709983.20049999992</v>
      </c>
      <c r="O169" s="189">
        <v>73087.181999999986</v>
      </c>
      <c r="P169" s="188">
        <v>73087.181999999986</v>
      </c>
      <c r="Q169" s="189">
        <v>73087.181999999986</v>
      </c>
      <c r="R169" s="189">
        <v>73087.181999999986</v>
      </c>
      <c r="S169" s="189">
        <v>73087.181999999986</v>
      </c>
      <c r="T169" s="189">
        <f>IF(Objektliste[[#This Row],[ZÜRS-Zone]]&gt;3,0,S169)</f>
        <v>73087.181999999986</v>
      </c>
      <c r="U169" s="189">
        <v>73087.181999999986</v>
      </c>
      <c r="V169" s="223">
        <v>1</v>
      </c>
    </row>
    <row r="170" spans="1:23" ht="30">
      <c r="A170" s="177">
        <v>181</v>
      </c>
      <c r="B170" s="178" t="s">
        <v>401</v>
      </c>
      <c r="C170" s="179"/>
      <c r="D170" s="182">
        <v>53844</v>
      </c>
      <c r="E170" s="182" t="s">
        <v>580</v>
      </c>
      <c r="F170" s="178" t="s">
        <v>690</v>
      </c>
      <c r="G170" s="184">
        <v>20</v>
      </c>
      <c r="H170" s="188">
        <v>2974410.0497999997</v>
      </c>
      <c r="I170" s="188">
        <v>2974410.0497999997</v>
      </c>
      <c r="J170" s="188">
        <v>2974410.0497999997</v>
      </c>
      <c r="K170" s="173">
        <v>616000</v>
      </c>
      <c r="L170" s="188">
        <v>2974410.0497999997</v>
      </c>
      <c r="M170" s="188">
        <f>IF(Objektliste[[#This Row],[ZÜRS-Zone]]&gt;3,0,Objektliste[[#This Row],[Versicherungs-summe Gebäude Überschwemmung vor ZÜRS-Zuordnung]])</f>
        <v>2974410.0497999997</v>
      </c>
      <c r="N170" s="188">
        <v>2974410.0497999997</v>
      </c>
      <c r="O170" s="189">
        <v>203729.19</v>
      </c>
      <c r="P170" s="188">
        <v>203729.19</v>
      </c>
      <c r="Q170" s="189">
        <v>203729.19</v>
      </c>
      <c r="R170" s="189">
        <v>203729.19</v>
      </c>
      <c r="S170" s="189">
        <v>203729.19</v>
      </c>
      <c r="T170" s="189">
        <f>IF(Objektliste[[#This Row],[ZÜRS-Zone]]&gt;3,0,S170)</f>
        <v>203729.19</v>
      </c>
      <c r="U170" s="189">
        <v>203729.19</v>
      </c>
      <c r="V170" s="223">
        <v>1</v>
      </c>
      <c r="W170" s="190" t="s">
        <v>766</v>
      </c>
    </row>
    <row r="171" spans="1:23">
      <c r="A171" s="177">
        <v>182</v>
      </c>
      <c r="B171" s="178" t="s">
        <v>377</v>
      </c>
      <c r="C171" s="179"/>
      <c r="D171" s="182">
        <v>53844</v>
      </c>
      <c r="E171" s="182" t="s">
        <v>594</v>
      </c>
      <c r="F171" s="178" t="s">
        <v>691</v>
      </c>
      <c r="G171" s="184" t="s">
        <v>692</v>
      </c>
      <c r="H171" s="188">
        <v>135349.06139999998</v>
      </c>
      <c r="I171" s="188">
        <v>135349.06139999998</v>
      </c>
      <c r="J171" s="188">
        <v>135349.06139999998</v>
      </c>
      <c r="K171" s="167">
        <v>0</v>
      </c>
      <c r="L171" s="188">
        <v>135349.06139999998</v>
      </c>
      <c r="M171" s="188">
        <f>IF(Objektliste[[#This Row],[ZÜRS-Zone]]&gt;3,0,Objektliste[[#This Row],[Versicherungs-summe Gebäude Überschwemmung vor ZÜRS-Zuordnung]])</f>
        <v>135349.06139999998</v>
      </c>
      <c r="N171" s="188">
        <v>135349.06139999998</v>
      </c>
      <c r="O171" s="189">
        <v>10425.828</v>
      </c>
      <c r="P171" s="188">
        <v>10425.828</v>
      </c>
      <c r="Q171" s="189">
        <v>10425.828</v>
      </c>
      <c r="R171" s="189">
        <v>10425.828</v>
      </c>
      <c r="S171" s="189">
        <v>10425.828</v>
      </c>
      <c r="T171" s="189">
        <f>IF(Objektliste[[#This Row],[ZÜRS-Zone]]&gt;3,0,S171)</f>
        <v>10425.828</v>
      </c>
      <c r="U171" s="189">
        <v>10425.828</v>
      </c>
      <c r="V171" s="223">
        <v>1</v>
      </c>
    </row>
    <row r="172" spans="1:23">
      <c r="A172" s="177">
        <v>183</v>
      </c>
      <c r="B172" s="178" t="s">
        <v>496</v>
      </c>
      <c r="C172" s="179"/>
      <c r="D172" s="182">
        <v>53840</v>
      </c>
      <c r="E172" s="182" t="s">
        <v>553</v>
      </c>
      <c r="F172" s="178" t="s">
        <v>693</v>
      </c>
      <c r="G172" s="184">
        <v>110</v>
      </c>
      <c r="H172" s="188">
        <v>1433588.4885</v>
      </c>
      <c r="I172" s="188">
        <v>1433588.4885</v>
      </c>
      <c r="J172" s="188">
        <v>1433588.4885</v>
      </c>
      <c r="K172" s="167">
        <v>0</v>
      </c>
      <c r="L172" s="188">
        <v>1433588.4885</v>
      </c>
      <c r="M172" s="188">
        <f>IF(Objektliste[[#This Row],[ZÜRS-Zone]]&gt;3,0,Objektliste[[#This Row],[Versicherungs-summe Gebäude Überschwemmung vor ZÜRS-Zuordnung]])</f>
        <v>1433588.4885</v>
      </c>
      <c r="N172" s="188">
        <v>1433588.4885</v>
      </c>
      <c r="O172" s="189">
        <v>135322.99199999997</v>
      </c>
      <c r="P172" s="188">
        <v>135322.99199999997</v>
      </c>
      <c r="Q172" s="189">
        <v>135322.99199999997</v>
      </c>
      <c r="R172" s="189">
        <v>135322.99199999997</v>
      </c>
      <c r="S172" s="189">
        <v>135322.99199999997</v>
      </c>
      <c r="T172" s="189">
        <f>IF(Objektliste[[#This Row],[ZÜRS-Zone]]&gt;3,0,S172)</f>
        <v>135322.99199999997</v>
      </c>
      <c r="U172" s="189">
        <v>135322.99199999997</v>
      </c>
      <c r="V172" s="223">
        <v>1</v>
      </c>
    </row>
    <row r="173" spans="1:23">
      <c r="A173" s="177">
        <v>184</v>
      </c>
      <c r="B173" s="178" t="s">
        <v>497</v>
      </c>
      <c r="C173" s="179"/>
      <c r="D173" s="182">
        <v>53840</v>
      </c>
      <c r="E173" s="182" t="s">
        <v>553</v>
      </c>
      <c r="F173" s="178" t="s">
        <v>693</v>
      </c>
      <c r="G173" s="184">
        <v>201</v>
      </c>
      <c r="H173" s="188">
        <v>871268.71649999998</v>
      </c>
      <c r="I173" s="188">
        <v>871268.71649999998</v>
      </c>
      <c r="J173" s="188">
        <v>871268.71649999998</v>
      </c>
      <c r="K173" s="167">
        <v>0</v>
      </c>
      <c r="L173" s="188">
        <v>871268.71649999998</v>
      </c>
      <c r="M173" s="188">
        <f>IF(Objektliste[[#This Row],[ZÜRS-Zone]]&gt;3,0,Objektliste[[#This Row],[Versicherungs-summe Gebäude Überschwemmung vor ZÜRS-Zuordnung]])</f>
        <v>871268.71649999998</v>
      </c>
      <c r="N173" s="188">
        <v>871268.71649999998</v>
      </c>
      <c r="O173" s="189">
        <v>42235.241999999998</v>
      </c>
      <c r="P173" s="188">
        <v>42235.241999999998</v>
      </c>
      <c r="Q173" s="189">
        <v>42235.241999999998</v>
      </c>
      <c r="R173" s="189">
        <v>42235.241999999998</v>
      </c>
      <c r="S173" s="189">
        <v>42235.241999999998</v>
      </c>
      <c r="T173" s="189">
        <f>IF(Objektliste[[#This Row],[ZÜRS-Zone]]&gt;3,0,S173)</f>
        <v>42235.241999999998</v>
      </c>
      <c r="U173" s="189">
        <v>42235.241999999998</v>
      </c>
      <c r="V173" s="223">
        <v>1</v>
      </c>
    </row>
    <row r="174" spans="1:23" ht="33.75">
      <c r="A174" s="177">
        <v>185</v>
      </c>
      <c r="B174" s="178" t="s">
        <v>498</v>
      </c>
      <c r="C174" s="179"/>
      <c r="D174" s="182">
        <v>53840</v>
      </c>
      <c r="E174" s="182" t="s">
        <v>553</v>
      </c>
      <c r="F174" s="178" t="s">
        <v>694</v>
      </c>
      <c r="G174" s="184">
        <v>203</v>
      </c>
      <c r="H174" s="188">
        <v>3276493.4621999995</v>
      </c>
      <c r="I174" s="188">
        <v>3276493.4621999995</v>
      </c>
      <c r="J174" s="188">
        <v>3276493.4621999995</v>
      </c>
      <c r="K174" s="176"/>
      <c r="L174" s="188">
        <v>3276493.4621999995</v>
      </c>
      <c r="M174" s="188">
        <f>IF(Objektliste[[#This Row],[ZÜRS-Zone]]&gt;3,0,Objektliste[[#This Row],[Versicherungs-summe Gebäude Überschwemmung vor ZÜRS-Zuordnung]])</f>
        <v>3276493.4621999995</v>
      </c>
      <c r="N174" s="188">
        <v>3276493.4621999995</v>
      </c>
      <c r="O174" s="189">
        <v>148621.24199999997</v>
      </c>
      <c r="P174" s="188">
        <v>148621.24199999997</v>
      </c>
      <c r="Q174" s="189">
        <v>148621.24199999997</v>
      </c>
      <c r="R174" s="189">
        <v>148621.24199999997</v>
      </c>
      <c r="S174" s="189">
        <v>148621.24199999997</v>
      </c>
      <c r="T174" s="189">
        <f>IF(Objektliste[[#This Row],[ZÜRS-Zone]]&gt;3,0,S174)</f>
        <v>148621.24199999997</v>
      </c>
      <c r="U174" s="189">
        <v>148621.24199999997</v>
      </c>
      <c r="V174" s="223">
        <v>1</v>
      </c>
    </row>
    <row r="175" spans="1:23">
      <c r="A175" s="177">
        <v>186</v>
      </c>
      <c r="B175" s="178" t="s">
        <v>499</v>
      </c>
      <c r="C175" s="179"/>
      <c r="D175" s="182">
        <v>53844</v>
      </c>
      <c r="E175" s="182" t="s">
        <v>560</v>
      </c>
      <c r="F175" s="178" t="s">
        <v>695</v>
      </c>
      <c r="G175" s="184">
        <v>1</v>
      </c>
      <c r="H175" s="188">
        <v>2270965.4512999998</v>
      </c>
      <c r="I175" s="188">
        <v>2270965.4512999998</v>
      </c>
      <c r="J175" s="188">
        <v>2270965.4512999998</v>
      </c>
      <c r="K175" s="176"/>
      <c r="L175" s="188">
        <v>2270965.4512999998</v>
      </c>
      <c r="M175" s="188">
        <f>IF(Objektliste[[#This Row],[ZÜRS-Zone]]&gt;3,0,Objektliste[[#This Row],[Versicherungs-summe Gebäude Überschwemmung vor ZÜRS-Zuordnung]])</f>
        <v>2270965.4512999998</v>
      </c>
      <c r="N175" s="188">
        <v>2270965.4512999998</v>
      </c>
      <c r="O175" s="189">
        <v>139791.204</v>
      </c>
      <c r="P175" s="188">
        <v>139791.204</v>
      </c>
      <c r="Q175" s="189">
        <v>139791.204</v>
      </c>
      <c r="R175" s="189">
        <v>139791.204</v>
      </c>
      <c r="S175" s="189">
        <v>139791.204</v>
      </c>
      <c r="T175" s="189">
        <f>IF(Objektliste[[#This Row],[ZÜRS-Zone]]&gt;3,0,S175)</f>
        <v>139791.204</v>
      </c>
      <c r="U175" s="189">
        <v>139791.204</v>
      </c>
      <c r="V175" s="223">
        <v>1</v>
      </c>
    </row>
    <row r="176" spans="1:23">
      <c r="A176" s="177">
        <v>187</v>
      </c>
      <c r="B176" s="178" t="s">
        <v>430</v>
      </c>
      <c r="C176" s="179"/>
      <c r="D176" s="182">
        <v>53844</v>
      </c>
      <c r="E176" s="182" t="s">
        <v>560</v>
      </c>
      <c r="F176" s="178" t="s">
        <v>696</v>
      </c>
      <c r="G176" s="184">
        <v>3</v>
      </c>
      <c r="H176" s="188">
        <v>934039.2956999999</v>
      </c>
      <c r="I176" s="188">
        <v>934039.2956999999</v>
      </c>
      <c r="J176" s="188">
        <v>934039.2956999999</v>
      </c>
      <c r="K176" s="176"/>
      <c r="L176" s="188">
        <v>934039.2956999999</v>
      </c>
      <c r="M176" s="188">
        <f>IF(Objektliste[[#This Row],[ZÜRS-Zone]]&gt;3,0,Objektliste[[#This Row],[Versicherungs-summe Gebäude Überschwemmung vor ZÜRS-Zuordnung]])</f>
        <v>934039.2956999999</v>
      </c>
      <c r="N176" s="188">
        <v>934039.2956999999</v>
      </c>
      <c r="O176" s="189">
        <v>47767.313999999998</v>
      </c>
      <c r="P176" s="188">
        <v>47767.313999999998</v>
      </c>
      <c r="Q176" s="189">
        <v>47767.313999999998</v>
      </c>
      <c r="R176" s="189">
        <v>47767.313999999998</v>
      </c>
      <c r="S176" s="189">
        <v>47767.313999999998</v>
      </c>
      <c r="T176" s="189">
        <f>IF(Objektliste[[#This Row],[ZÜRS-Zone]]&gt;3,0,S176)</f>
        <v>47767.313999999998</v>
      </c>
      <c r="U176" s="189">
        <v>47767.313999999998</v>
      </c>
      <c r="V176" s="223">
        <v>1</v>
      </c>
    </row>
    <row r="177" spans="1:23">
      <c r="A177" s="177">
        <v>188</v>
      </c>
      <c r="B177" s="178" t="s">
        <v>402</v>
      </c>
      <c r="C177" s="179"/>
      <c r="D177" s="182">
        <v>53844</v>
      </c>
      <c r="E177" s="182" t="s">
        <v>594</v>
      </c>
      <c r="F177" s="178" t="s">
        <v>697</v>
      </c>
      <c r="G177" s="184">
        <v>47</v>
      </c>
      <c r="H177" s="188">
        <v>1089004.1630999998</v>
      </c>
      <c r="I177" s="188">
        <v>1089004.1630999998</v>
      </c>
      <c r="J177" s="188">
        <v>1089004.1630999998</v>
      </c>
      <c r="K177" s="176"/>
      <c r="L177" s="188">
        <v>1089004.1630999998</v>
      </c>
      <c r="M177" s="188">
        <f>IF(Objektliste[[#This Row],[ZÜRS-Zone]]&gt;3,0,Objektliste[[#This Row],[Versicherungs-summe Gebäude Überschwemmung vor ZÜRS-Zuordnung]])</f>
        <v>1089004.1630999998</v>
      </c>
      <c r="N177" s="188">
        <v>1089004.1630999998</v>
      </c>
      <c r="O177" s="189">
        <v>25532.639999999999</v>
      </c>
      <c r="P177" s="188">
        <v>25532.639999999999</v>
      </c>
      <c r="Q177" s="189">
        <v>25532.639999999999</v>
      </c>
      <c r="R177" s="189">
        <v>25532.639999999999</v>
      </c>
      <c r="S177" s="189">
        <v>25532.639999999999</v>
      </c>
      <c r="T177" s="189">
        <f>IF(Objektliste[[#This Row],[ZÜRS-Zone]]&gt;3,0,S177)</f>
        <v>25532.639999999999</v>
      </c>
      <c r="U177" s="189">
        <v>25532.639999999999</v>
      </c>
      <c r="V177" s="223">
        <v>1</v>
      </c>
    </row>
    <row r="178" spans="1:23">
      <c r="A178" s="177">
        <v>189</v>
      </c>
      <c r="B178" s="178" t="s">
        <v>379</v>
      </c>
      <c r="C178" s="179"/>
      <c r="D178" s="182">
        <v>53842</v>
      </c>
      <c r="E178" s="182" t="s">
        <v>559</v>
      </c>
      <c r="F178" s="178" t="s">
        <v>568</v>
      </c>
      <c r="G178" s="184">
        <v>35</v>
      </c>
      <c r="H178" s="188">
        <v>6809082.1693999991</v>
      </c>
      <c r="I178" s="188">
        <v>6809082.1693999991</v>
      </c>
      <c r="J178" s="188">
        <v>6809082.1693999991</v>
      </c>
      <c r="K178" s="176"/>
      <c r="L178" s="188">
        <v>6809082.1693999991</v>
      </c>
      <c r="M178" s="188">
        <f>IF(Objektliste[[#This Row],[ZÜRS-Zone]]&gt;3,0,Objektliste[[#This Row],[Versicherungs-summe Gebäude Überschwemmung vor ZÜRS-Zuordnung]])</f>
        <v>6809082.1693999991</v>
      </c>
      <c r="N178" s="188">
        <v>6809082.1693999991</v>
      </c>
      <c r="O178" s="189">
        <v>742148.73599999992</v>
      </c>
      <c r="P178" s="188">
        <v>742148.73599999992</v>
      </c>
      <c r="Q178" s="189">
        <v>742148.73599999992</v>
      </c>
      <c r="R178" s="189">
        <v>742148.73599999992</v>
      </c>
      <c r="S178" s="189">
        <v>742148.73599999992</v>
      </c>
      <c r="T178" s="189">
        <f>IF(Objektliste[[#This Row],[ZÜRS-Zone]]&gt;3,0,S178)</f>
        <v>742148.73599999992</v>
      </c>
      <c r="U178" s="189">
        <v>742148.73599999992</v>
      </c>
      <c r="V178" s="223">
        <v>1</v>
      </c>
    </row>
    <row r="179" spans="1:23">
      <c r="A179" s="177">
        <v>190</v>
      </c>
      <c r="B179" s="178" t="s">
        <v>500</v>
      </c>
      <c r="C179" s="179"/>
      <c r="D179" s="182">
        <v>53842</v>
      </c>
      <c r="E179" s="182" t="s">
        <v>553</v>
      </c>
      <c r="F179" s="178" t="s">
        <v>698</v>
      </c>
      <c r="G179" s="184">
        <v>33</v>
      </c>
      <c r="H179" s="188">
        <v>2174956.9786</v>
      </c>
      <c r="I179" s="188">
        <v>2174956.9786</v>
      </c>
      <c r="J179" s="188">
        <v>2174956.9786</v>
      </c>
      <c r="K179" s="176"/>
      <c r="L179" s="188">
        <v>2174956.9786</v>
      </c>
      <c r="M179" s="188">
        <f>IF(Objektliste[[#This Row],[ZÜRS-Zone]]&gt;3,0,Objektliste[[#This Row],[Versicherungs-summe Gebäude Überschwemmung vor ZÜRS-Zuordnung]])</f>
        <v>2174956.9786</v>
      </c>
      <c r="N179" s="188">
        <v>2174956.9786</v>
      </c>
      <c r="O179" s="189">
        <v>70533.917999999991</v>
      </c>
      <c r="P179" s="188">
        <v>70533.917999999991</v>
      </c>
      <c r="Q179" s="189">
        <v>70533.917999999991</v>
      </c>
      <c r="R179" s="189">
        <v>70533.917999999991</v>
      </c>
      <c r="S179" s="189">
        <v>70533.917999999991</v>
      </c>
      <c r="T179" s="189">
        <f>IF(Objektliste[[#This Row],[ZÜRS-Zone]]&gt;3,0,S179)</f>
        <v>70533.917999999991</v>
      </c>
      <c r="U179" s="189">
        <v>70533.917999999991</v>
      </c>
      <c r="V179" s="223">
        <v>1</v>
      </c>
    </row>
    <row r="180" spans="1:23">
      <c r="A180" s="177">
        <v>191</v>
      </c>
      <c r="B180" s="178" t="s">
        <v>425</v>
      </c>
      <c r="C180" s="179"/>
      <c r="D180" s="182">
        <v>53840</v>
      </c>
      <c r="E180" s="182" t="s">
        <v>553</v>
      </c>
      <c r="F180" s="178" t="s">
        <v>699</v>
      </c>
      <c r="G180" s="184">
        <v>6</v>
      </c>
      <c r="H180" s="188">
        <v>802504.41879999987</v>
      </c>
      <c r="I180" s="188">
        <v>802504.41879999987</v>
      </c>
      <c r="J180" s="188">
        <v>802504.41879999987</v>
      </c>
      <c r="K180" s="176"/>
      <c r="L180" s="188">
        <v>802504.41879999987</v>
      </c>
      <c r="M180" s="188">
        <f>IF(Objektliste[[#This Row],[ZÜRS-Zone]]&gt;3,0,Objektliste[[#This Row],[Versicherungs-summe Gebäude Überschwemmung vor ZÜRS-Zuordnung]])</f>
        <v>802504.41879999987</v>
      </c>
      <c r="N180" s="188">
        <v>802504.41879999987</v>
      </c>
      <c r="O180" s="189">
        <v>0</v>
      </c>
      <c r="P180" s="188">
        <v>0</v>
      </c>
      <c r="Q180" s="189">
        <v>0</v>
      </c>
      <c r="R180" s="189">
        <v>0</v>
      </c>
      <c r="S180" s="189">
        <v>0</v>
      </c>
      <c r="T180" s="189">
        <f>IF(Objektliste[[#This Row],[ZÜRS-Zone]]&gt;3,0,S180)</f>
        <v>0</v>
      </c>
      <c r="U180" s="189">
        <v>0</v>
      </c>
      <c r="V180" s="223">
        <v>1</v>
      </c>
    </row>
    <row r="181" spans="1:23">
      <c r="A181" s="177">
        <v>192</v>
      </c>
      <c r="B181" s="178" t="s">
        <v>501</v>
      </c>
      <c r="C181" s="180"/>
      <c r="D181" s="182">
        <v>53842</v>
      </c>
      <c r="E181" s="182" t="s">
        <v>553</v>
      </c>
      <c r="F181" s="178" t="s">
        <v>700</v>
      </c>
      <c r="G181" s="183">
        <v>2</v>
      </c>
      <c r="H181" s="188">
        <v>3362040.1716999994</v>
      </c>
      <c r="I181" s="188">
        <v>3362040.1716999994</v>
      </c>
      <c r="J181" s="188">
        <v>3362040.1716999994</v>
      </c>
      <c r="K181" s="176"/>
      <c r="L181" s="188">
        <v>3362040.1716999994</v>
      </c>
      <c r="M181" s="188">
        <f>IF(Objektliste[[#This Row],[ZÜRS-Zone]]&gt;3,0,Objektliste[[#This Row],[Versicherungs-summe Gebäude Überschwemmung vor ZÜRS-Zuordnung]])</f>
        <v>3362040.1716999994</v>
      </c>
      <c r="N181" s="188">
        <v>3362040.1716999994</v>
      </c>
      <c r="O181" s="189">
        <v>135322.99199999997</v>
      </c>
      <c r="P181" s="188">
        <v>135322.99199999997</v>
      </c>
      <c r="Q181" s="189">
        <v>135322.99199999997</v>
      </c>
      <c r="R181" s="189">
        <v>135322.99199999997</v>
      </c>
      <c r="S181" s="189">
        <v>135322.99199999997</v>
      </c>
      <c r="T181" s="189">
        <f>IF(Objektliste[[#This Row],[ZÜRS-Zone]]&gt;3,0,S181)</f>
        <v>135322.99199999997</v>
      </c>
      <c r="U181" s="189">
        <v>135322.99199999997</v>
      </c>
      <c r="V181" s="223">
        <v>2</v>
      </c>
    </row>
    <row r="182" spans="1:23">
      <c r="A182" s="177">
        <v>193</v>
      </c>
      <c r="B182" s="178" t="s">
        <v>425</v>
      </c>
      <c r="C182" s="179"/>
      <c r="D182" s="182">
        <v>53840</v>
      </c>
      <c r="E182" s="182" t="s">
        <v>553</v>
      </c>
      <c r="F182" s="178" t="s">
        <v>701</v>
      </c>
      <c r="G182" s="183">
        <v>8</v>
      </c>
      <c r="H182" s="188">
        <v>651353.73589999985</v>
      </c>
      <c r="I182" s="188">
        <v>651353.73589999985</v>
      </c>
      <c r="J182" s="188">
        <v>651353.73589999985</v>
      </c>
      <c r="K182" s="176"/>
      <c r="L182" s="188">
        <v>651353.73589999985</v>
      </c>
      <c r="M182" s="188">
        <f>IF(Objektliste[[#This Row],[ZÜRS-Zone]]&gt;3,0,Objektliste[[#This Row],[Versicherungs-summe Gebäude Überschwemmung vor ZÜRS-Zuordnung]])</f>
        <v>651353.73589999985</v>
      </c>
      <c r="N182" s="188">
        <v>651353.73589999985</v>
      </c>
      <c r="O182" s="189">
        <v>0</v>
      </c>
      <c r="P182" s="188">
        <v>0</v>
      </c>
      <c r="Q182" s="189">
        <v>0</v>
      </c>
      <c r="R182" s="189">
        <v>0</v>
      </c>
      <c r="S182" s="189">
        <v>0</v>
      </c>
      <c r="T182" s="189">
        <f>IF(Objektliste[[#This Row],[ZÜRS-Zone]]&gt;3,0,S182)</f>
        <v>0</v>
      </c>
      <c r="U182" s="189">
        <v>0</v>
      </c>
      <c r="V182" s="223">
        <v>1</v>
      </c>
    </row>
    <row r="183" spans="1:23">
      <c r="A183" s="177">
        <v>194</v>
      </c>
      <c r="B183" s="178" t="s">
        <v>502</v>
      </c>
      <c r="C183" s="179"/>
      <c r="D183" s="182">
        <v>53840</v>
      </c>
      <c r="E183" s="182" t="s">
        <v>553</v>
      </c>
      <c r="F183" s="178" t="s">
        <v>702</v>
      </c>
      <c r="G183" s="183">
        <v>10</v>
      </c>
      <c r="H183" s="188">
        <v>51380661.446099989</v>
      </c>
      <c r="I183" s="188">
        <v>51380661.446099989</v>
      </c>
      <c r="J183" s="188">
        <v>51380661.446099989</v>
      </c>
      <c r="K183" s="176"/>
      <c r="L183" s="188">
        <v>51380661.446099989</v>
      </c>
      <c r="M183" s="188">
        <f>IF(Objektliste[[#This Row],[ZÜRS-Zone]]&gt;3,0,Objektliste[[#This Row],[Versicherungs-summe Gebäude Überschwemmung vor ZÜRS-Zuordnung]])</f>
        <v>51380661.446099989</v>
      </c>
      <c r="N183" s="188">
        <v>51380661.446099989</v>
      </c>
      <c r="O183" s="189">
        <v>5007801.7919999994</v>
      </c>
      <c r="P183" s="188">
        <v>5007801.7919999994</v>
      </c>
      <c r="Q183" s="189">
        <v>5007801.7919999994</v>
      </c>
      <c r="R183" s="189">
        <v>5007801.7919999994</v>
      </c>
      <c r="S183" s="189">
        <v>5007801.7919999994</v>
      </c>
      <c r="T183" s="189">
        <f>IF(Objektliste[[#This Row],[ZÜRS-Zone]]&gt;3,0,S183)</f>
        <v>5007801.7919999994</v>
      </c>
      <c r="U183" s="189">
        <v>5007801.7919999994</v>
      </c>
      <c r="V183" s="223">
        <v>2</v>
      </c>
    </row>
    <row r="184" spans="1:23">
      <c r="A184" s="177">
        <v>195</v>
      </c>
      <c r="B184" s="178" t="s">
        <v>503</v>
      </c>
      <c r="C184" s="179"/>
      <c r="D184" s="182">
        <v>53840</v>
      </c>
      <c r="E184" s="182" t="s">
        <v>553</v>
      </c>
      <c r="F184" s="178" t="s">
        <v>703</v>
      </c>
      <c r="G184" s="183">
        <v>10</v>
      </c>
      <c r="H184" s="188">
        <v>6020090.8613999989</v>
      </c>
      <c r="I184" s="188">
        <v>6020090.8613999989</v>
      </c>
      <c r="J184" s="188">
        <v>6020090.8613999989</v>
      </c>
      <c r="K184" s="176"/>
      <c r="L184" s="188">
        <v>6020090.8613999989</v>
      </c>
      <c r="M184" s="188">
        <f>IF(Objektliste[[#This Row],[ZÜRS-Zone]]&gt;3,0,Objektliste[[#This Row],[Versicherungs-summe Gebäude Überschwemmung vor ZÜRS-Zuordnung]])</f>
        <v>6020090.8613999989</v>
      </c>
      <c r="N184" s="188">
        <v>6020090.8613999989</v>
      </c>
      <c r="O184" s="189">
        <v>284901.70799999998</v>
      </c>
      <c r="P184" s="188">
        <v>284901.70799999998</v>
      </c>
      <c r="Q184" s="189">
        <v>284901.70799999998</v>
      </c>
      <c r="R184" s="189">
        <v>284901.70799999998</v>
      </c>
      <c r="S184" s="189">
        <v>284901.70799999998</v>
      </c>
      <c r="T184" s="189">
        <f>IF(Objektliste[[#This Row],[ZÜRS-Zone]]&gt;3,0,S184)</f>
        <v>284901.70799999998</v>
      </c>
      <c r="U184" s="189">
        <v>284901.70799999998</v>
      </c>
      <c r="V184" s="223">
        <v>2</v>
      </c>
    </row>
    <row r="185" spans="1:23">
      <c r="A185" s="177">
        <v>196</v>
      </c>
      <c r="B185" s="178" t="s">
        <v>504</v>
      </c>
      <c r="C185" s="179"/>
      <c r="D185" s="182">
        <v>53840</v>
      </c>
      <c r="E185" s="182" t="s">
        <v>553</v>
      </c>
      <c r="F185" s="178" t="s">
        <v>703</v>
      </c>
      <c r="G185" s="183">
        <v>10</v>
      </c>
      <c r="H185" s="188">
        <v>985258.3446999999</v>
      </c>
      <c r="I185" s="188">
        <v>985258.3446999999</v>
      </c>
      <c r="J185" s="188">
        <v>985258.3446999999</v>
      </c>
      <c r="K185" s="176"/>
      <c r="L185" s="188">
        <v>985258.3446999999</v>
      </c>
      <c r="M185" s="188">
        <f>IF(Objektliste[[#This Row],[ZÜRS-Zone]]&gt;3,0,Objektliste[[#This Row],[Versicherungs-summe Gebäude Überschwemmung vor ZÜRS-Zuordnung]])</f>
        <v>985258.3446999999</v>
      </c>
      <c r="N185" s="188">
        <v>985258.3446999999</v>
      </c>
      <c r="O185" s="189">
        <v>158408.75399999999</v>
      </c>
      <c r="P185" s="188">
        <v>158408.75399999999</v>
      </c>
      <c r="Q185" s="189">
        <v>158408.75399999999</v>
      </c>
      <c r="R185" s="189">
        <v>158408.75399999999</v>
      </c>
      <c r="S185" s="189">
        <v>158408.75399999999</v>
      </c>
      <c r="T185" s="189">
        <f>IF(Objektliste[[#This Row],[ZÜRS-Zone]]&gt;3,0,S185)</f>
        <v>158408.75399999999</v>
      </c>
      <c r="U185" s="189">
        <v>158408.75399999999</v>
      </c>
      <c r="V185" s="223">
        <v>2</v>
      </c>
    </row>
    <row r="186" spans="1:23">
      <c r="A186" s="177">
        <v>197</v>
      </c>
      <c r="B186" s="178" t="s">
        <v>426</v>
      </c>
      <c r="C186" s="179"/>
      <c r="D186" s="182">
        <v>53840</v>
      </c>
      <c r="E186" s="182" t="s">
        <v>553</v>
      </c>
      <c r="F186" s="178" t="s">
        <v>703</v>
      </c>
      <c r="G186" s="183">
        <v>12</v>
      </c>
      <c r="H186" s="188">
        <v>276691.84129999997</v>
      </c>
      <c r="I186" s="188">
        <v>276691.84129999997</v>
      </c>
      <c r="J186" s="188">
        <v>276691.84129999997</v>
      </c>
      <c r="K186" s="176"/>
      <c r="L186" s="188">
        <v>276691.84129999997</v>
      </c>
      <c r="M186" s="188">
        <f>IF(Objektliste[[#This Row],[ZÜRS-Zone]]&gt;3,0,Objektliste[[#This Row],[Versicherungs-summe Gebäude Überschwemmung vor ZÜRS-Zuordnung]])</f>
        <v>276691.84129999997</v>
      </c>
      <c r="N186" s="188">
        <v>276691.84129999997</v>
      </c>
      <c r="O186" s="189">
        <v>0</v>
      </c>
      <c r="P186" s="188">
        <v>0</v>
      </c>
      <c r="Q186" s="189">
        <v>0</v>
      </c>
      <c r="R186" s="189">
        <v>0</v>
      </c>
      <c r="S186" s="189">
        <v>0</v>
      </c>
      <c r="T186" s="189">
        <f>IF(Objektliste[[#This Row],[ZÜRS-Zone]]&gt;3,0,S186)</f>
        <v>0</v>
      </c>
      <c r="U186" s="189">
        <v>0</v>
      </c>
      <c r="V186" s="223">
        <v>1</v>
      </c>
    </row>
    <row r="187" spans="1:23" ht="30">
      <c r="A187" s="177">
        <v>198</v>
      </c>
      <c r="B187" s="178" t="s">
        <v>505</v>
      </c>
      <c r="C187" s="179"/>
      <c r="D187" s="182">
        <v>53840</v>
      </c>
      <c r="E187" s="182" t="s">
        <v>553</v>
      </c>
      <c r="F187" s="178" t="s">
        <v>703</v>
      </c>
      <c r="G187" s="183">
        <v>15</v>
      </c>
      <c r="H187" s="188">
        <v>2714718.5736999996</v>
      </c>
      <c r="I187" s="188">
        <v>2714718.5736999996</v>
      </c>
      <c r="J187" s="188">
        <v>2714718.5736999996</v>
      </c>
      <c r="K187" s="176"/>
      <c r="L187" s="188">
        <v>2714718.5736999996</v>
      </c>
      <c r="M187" s="188">
        <f>IF(Objektliste[[#This Row],[ZÜRS-Zone]]&gt;3,0,Objektliste[[#This Row],[Versicherungs-summe Gebäude Überschwemmung vor ZÜRS-Zuordnung]])</f>
        <v>2714718.5736999996</v>
      </c>
      <c r="N187" s="188">
        <v>2714718.5736999996</v>
      </c>
      <c r="O187" s="189">
        <v>387670.58399999997</v>
      </c>
      <c r="P187" s="188">
        <v>387670.58399999997</v>
      </c>
      <c r="Q187" s="189">
        <v>387670.58399999997</v>
      </c>
      <c r="R187" s="189">
        <v>387670.58399999997</v>
      </c>
      <c r="S187" s="189">
        <v>387670.58399999997</v>
      </c>
      <c r="T187" s="189">
        <f>IF(Objektliste[[#This Row],[ZÜRS-Zone]]&gt;3,0,S187)</f>
        <v>387670.58399999997</v>
      </c>
      <c r="U187" s="189">
        <v>387670.58399999997</v>
      </c>
      <c r="V187" s="223">
        <v>2</v>
      </c>
      <c r="W187" s="190" t="s">
        <v>766</v>
      </c>
    </row>
    <row r="188" spans="1:23">
      <c r="A188" s="177">
        <v>199</v>
      </c>
      <c r="B188" s="178" t="s">
        <v>403</v>
      </c>
      <c r="C188" s="179"/>
      <c r="D188" s="182">
        <v>53844</v>
      </c>
      <c r="E188" s="182" t="s">
        <v>553</v>
      </c>
      <c r="F188" s="178" t="s">
        <v>704</v>
      </c>
      <c r="G188" s="183">
        <v>20</v>
      </c>
      <c r="H188" s="188">
        <v>508267.32879999996</v>
      </c>
      <c r="I188" s="188">
        <v>508267.32879999996</v>
      </c>
      <c r="J188" s="188">
        <v>508267.32879999996</v>
      </c>
      <c r="K188" s="176"/>
      <c r="L188" s="188">
        <v>508267.32879999996</v>
      </c>
      <c r="M188" s="188">
        <f>IF(Objektliste[[#This Row],[ZÜRS-Zone]]&gt;3,0,Objektliste[[#This Row],[Versicherungs-summe Gebäude Überschwemmung vor ZÜRS-Zuordnung]])</f>
        <v>508267.32879999996</v>
      </c>
      <c r="N188" s="188">
        <v>508267.32879999996</v>
      </c>
      <c r="O188" s="189">
        <v>22341.06</v>
      </c>
      <c r="P188" s="188">
        <v>22341.06</v>
      </c>
      <c r="Q188" s="189">
        <v>22341.06</v>
      </c>
      <c r="R188" s="189">
        <v>22341.06</v>
      </c>
      <c r="S188" s="189">
        <v>22341.06</v>
      </c>
      <c r="T188" s="189">
        <f>IF(Objektliste[[#This Row],[ZÜRS-Zone]]&gt;3,0,S188)</f>
        <v>22341.06</v>
      </c>
      <c r="U188" s="189">
        <v>22341.06</v>
      </c>
      <c r="V188" s="223">
        <v>2</v>
      </c>
    </row>
    <row r="189" spans="1:23">
      <c r="A189" s="177">
        <v>200</v>
      </c>
      <c r="B189" s="178" t="s">
        <v>403</v>
      </c>
      <c r="C189" s="179"/>
      <c r="D189" s="182">
        <v>53844</v>
      </c>
      <c r="E189" s="182" t="s">
        <v>553</v>
      </c>
      <c r="F189" s="178" t="s">
        <v>705</v>
      </c>
      <c r="G189" s="184">
        <v>8</v>
      </c>
      <c r="H189" s="188">
        <v>658110.29129999992</v>
      </c>
      <c r="I189" s="188">
        <v>658110.29129999992</v>
      </c>
      <c r="J189" s="188">
        <v>658110.29129999992</v>
      </c>
      <c r="K189" s="176"/>
      <c r="L189" s="188">
        <v>658110.29129999992</v>
      </c>
      <c r="M189" s="188">
        <f>IF(Objektliste[[#This Row],[ZÜRS-Zone]]&gt;3,0,Objektliste[[#This Row],[Versicherungs-summe Gebäude Überschwemmung vor ZÜRS-Zuordnung]])</f>
        <v>658110.29129999992</v>
      </c>
      <c r="N189" s="188">
        <v>658110.29129999992</v>
      </c>
      <c r="O189" s="189">
        <v>20000.567999999999</v>
      </c>
      <c r="P189" s="188">
        <v>20000.567999999999</v>
      </c>
      <c r="Q189" s="189">
        <v>20000.567999999999</v>
      </c>
      <c r="R189" s="189">
        <v>20000.567999999999</v>
      </c>
      <c r="S189" s="189">
        <v>20000.567999999999</v>
      </c>
      <c r="T189" s="189">
        <f>IF(Objektliste[[#This Row],[ZÜRS-Zone]]&gt;3,0,S189)</f>
        <v>20000.567999999999</v>
      </c>
      <c r="U189" s="189">
        <v>20000.567999999999</v>
      </c>
      <c r="V189" s="223">
        <v>2</v>
      </c>
    </row>
    <row r="190" spans="1:23">
      <c r="A190" s="177">
        <v>201</v>
      </c>
      <c r="B190" s="178" t="s">
        <v>506</v>
      </c>
      <c r="C190" s="179"/>
      <c r="D190" s="182">
        <v>53842</v>
      </c>
      <c r="E190" s="182" t="s">
        <v>553</v>
      </c>
      <c r="F190" s="178" t="s">
        <v>706</v>
      </c>
      <c r="G190" s="184" t="s">
        <v>707</v>
      </c>
      <c r="H190" s="188">
        <v>647321.598</v>
      </c>
      <c r="I190" s="188">
        <v>647321.598</v>
      </c>
      <c r="J190" s="188">
        <v>647321.598</v>
      </c>
      <c r="K190" s="176"/>
      <c r="L190" s="188">
        <v>647321.598</v>
      </c>
      <c r="M190" s="188">
        <f>IF(Objektliste[[#This Row],[ZÜRS-Zone]]&gt;3,0,Objektliste[[#This Row],[Versicherungs-summe Gebäude Überschwemmung vor ZÜRS-Zuordnung]])</f>
        <v>647321.598</v>
      </c>
      <c r="N190" s="188">
        <v>647321.598</v>
      </c>
      <c r="O190" s="189">
        <v>12979.091999999999</v>
      </c>
      <c r="P190" s="188">
        <v>12979.091999999999</v>
      </c>
      <c r="Q190" s="189">
        <v>12979.091999999999</v>
      </c>
      <c r="R190" s="189">
        <v>12979.091999999999</v>
      </c>
      <c r="S190" s="189">
        <v>12979.091999999999</v>
      </c>
      <c r="T190" s="189">
        <f>IF(Objektliste[[#This Row],[ZÜRS-Zone]]&gt;3,0,S190)</f>
        <v>12979.091999999999</v>
      </c>
      <c r="U190" s="189">
        <v>12979.091999999999</v>
      </c>
      <c r="V190" s="223">
        <v>1</v>
      </c>
    </row>
    <row r="191" spans="1:23">
      <c r="A191" s="177">
        <v>203</v>
      </c>
      <c r="B191" s="178" t="s">
        <v>507</v>
      </c>
      <c r="C191" s="179"/>
      <c r="D191" s="182">
        <v>53842</v>
      </c>
      <c r="E191" s="182" t="s">
        <v>553</v>
      </c>
      <c r="F191" s="178" t="s">
        <v>708</v>
      </c>
      <c r="G191" s="184">
        <v>1</v>
      </c>
      <c r="H191" s="188">
        <v>355808.92549999995</v>
      </c>
      <c r="I191" s="188">
        <v>355808.92549999995</v>
      </c>
      <c r="J191" s="188">
        <v>355808.92549999995</v>
      </c>
      <c r="K191" s="176"/>
      <c r="L191" s="188">
        <v>355808.92549999995</v>
      </c>
      <c r="M191" s="188">
        <f>IF(Objektliste[[#This Row],[ZÜRS-Zone]]&gt;3,0,Objektliste[[#This Row],[Versicherungs-summe Gebäude Überschwemmung vor ZÜRS-Zuordnung]])</f>
        <v>355808.92549999995</v>
      </c>
      <c r="N191" s="188">
        <v>355808.92549999995</v>
      </c>
      <c r="O191" s="189">
        <v>6915.0899999999992</v>
      </c>
      <c r="P191" s="188">
        <v>6915.0899999999992</v>
      </c>
      <c r="Q191" s="189">
        <v>6915.0899999999992</v>
      </c>
      <c r="R191" s="189">
        <v>6915.0899999999992</v>
      </c>
      <c r="S191" s="189">
        <v>6915.0899999999992</v>
      </c>
      <c r="T191" s="189">
        <f>IF(Objektliste[[#This Row],[ZÜRS-Zone]]&gt;3,0,S191)</f>
        <v>6915.0899999999992</v>
      </c>
      <c r="U191" s="189">
        <v>6915.0899999999992</v>
      </c>
      <c r="V191" s="223">
        <v>1</v>
      </c>
    </row>
    <row r="192" spans="1:23">
      <c r="A192" s="177">
        <v>204</v>
      </c>
      <c r="B192" s="178" t="s">
        <v>508</v>
      </c>
      <c r="C192" s="179"/>
      <c r="D192" s="182">
        <v>53840</v>
      </c>
      <c r="E192" s="182" t="s">
        <v>553</v>
      </c>
      <c r="F192" s="178" t="s">
        <v>661</v>
      </c>
      <c r="G192" s="184">
        <v>25</v>
      </c>
      <c r="H192" s="188">
        <v>756407.27469999983</v>
      </c>
      <c r="I192" s="188">
        <v>756407.27469999983</v>
      </c>
      <c r="J192" s="188">
        <v>756407.27469999983</v>
      </c>
      <c r="K192" s="176"/>
      <c r="L192" s="188">
        <v>756407.27469999983</v>
      </c>
      <c r="M192" s="188">
        <f>IF(Objektliste[[#This Row],[ZÜRS-Zone]]&gt;3,0,Objektliste[[#This Row],[Versicherungs-summe Gebäude Überschwemmung vor ZÜRS-Zuordnung]])</f>
        <v>756407.27469999983</v>
      </c>
      <c r="N192" s="188">
        <v>756407.27469999983</v>
      </c>
      <c r="O192" s="189">
        <v>12766.32</v>
      </c>
      <c r="P192" s="188">
        <v>12766.32</v>
      </c>
      <c r="Q192" s="189">
        <v>12766.32</v>
      </c>
      <c r="R192" s="189">
        <v>12766.32</v>
      </c>
      <c r="S192" s="189">
        <v>12766.32</v>
      </c>
      <c r="T192" s="189">
        <f>IF(Objektliste[[#This Row],[ZÜRS-Zone]]&gt;3,0,S192)</f>
        <v>12766.32</v>
      </c>
      <c r="U192" s="189">
        <v>12766.32</v>
      </c>
      <c r="V192" s="223">
        <v>1</v>
      </c>
    </row>
    <row r="193" spans="1:22">
      <c r="A193" s="177">
        <v>205</v>
      </c>
      <c r="B193" s="178" t="s">
        <v>509</v>
      </c>
      <c r="C193" s="179"/>
      <c r="D193" s="182">
        <v>53842</v>
      </c>
      <c r="E193" s="182" t="s">
        <v>553</v>
      </c>
      <c r="F193" s="178" t="s">
        <v>709</v>
      </c>
      <c r="G193" s="184">
        <v>7</v>
      </c>
      <c r="H193" s="188">
        <v>1151549.3566890596</v>
      </c>
      <c r="I193" s="188">
        <v>1151549.3566890596</v>
      </c>
      <c r="J193" s="188">
        <v>1151549.3566890596</v>
      </c>
      <c r="K193" s="176"/>
      <c r="L193" s="188">
        <v>1151549.3566890596</v>
      </c>
      <c r="M193" s="188">
        <f>IF(Objektliste[[#This Row],[ZÜRS-Zone]]&gt;3,0,Objektliste[[#This Row],[Versicherungs-summe Gebäude Überschwemmung vor ZÜRS-Zuordnung]])</f>
        <v>1151549.3566890596</v>
      </c>
      <c r="N193" s="188">
        <v>1151549.3566890596</v>
      </c>
      <c r="O193" s="189">
        <v>40667.8145076</v>
      </c>
      <c r="P193" s="188">
        <v>40667.8145076</v>
      </c>
      <c r="Q193" s="189">
        <v>40667.8145076</v>
      </c>
      <c r="R193" s="189">
        <v>40667.8145076</v>
      </c>
      <c r="S193" s="189">
        <v>40667.8145076</v>
      </c>
      <c r="T193" s="189">
        <f>IF(Objektliste[[#This Row],[ZÜRS-Zone]]&gt;3,0,S193)</f>
        <v>40667.8145076</v>
      </c>
      <c r="U193" s="189">
        <v>40667.8145076</v>
      </c>
      <c r="V193" s="223">
        <v>1</v>
      </c>
    </row>
    <row r="194" spans="1:22">
      <c r="A194" s="177">
        <v>206</v>
      </c>
      <c r="B194" s="178" t="s">
        <v>509</v>
      </c>
      <c r="C194" s="179"/>
      <c r="D194" s="182">
        <v>53844</v>
      </c>
      <c r="E194" s="182" t="s">
        <v>560</v>
      </c>
      <c r="F194" s="178" t="s">
        <v>561</v>
      </c>
      <c r="G194" s="184">
        <v>4</v>
      </c>
      <c r="H194" s="188">
        <v>1151665.7655999998</v>
      </c>
      <c r="I194" s="188">
        <v>1151665.7655999998</v>
      </c>
      <c r="J194" s="188">
        <v>1151665.7655999998</v>
      </c>
      <c r="K194" s="176"/>
      <c r="L194" s="188">
        <v>1151665.7655999998</v>
      </c>
      <c r="M194" s="188">
        <f>IF(Objektliste[[#This Row],[ZÜRS-Zone]]&gt;3,0,Objektliste[[#This Row],[Versicherungs-summe Gebäude Überschwemmung vor ZÜRS-Zuordnung]])</f>
        <v>1151665.7655999998</v>
      </c>
      <c r="N194" s="188">
        <v>1151665.7655999998</v>
      </c>
      <c r="O194" s="189">
        <v>40852.223999999995</v>
      </c>
      <c r="P194" s="188">
        <v>40852.223999999995</v>
      </c>
      <c r="Q194" s="189">
        <v>40852.223999999995</v>
      </c>
      <c r="R194" s="189">
        <v>40852.223999999995</v>
      </c>
      <c r="S194" s="189">
        <v>40852.223999999995</v>
      </c>
      <c r="T194" s="189">
        <f>IF(Objektliste[[#This Row],[ZÜRS-Zone]]&gt;3,0,S194)</f>
        <v>40852.223999999995</v>
      </c>
      <c r="U194" s="189">
        <v>40852.223999999995</v>
      </c>
      <c r="V194" s="223">
        <v>1</v>
      </c>
    </row>
    <row r="195" spans="1:22">
      <c r="A195" s="177">
        <v>208</v>
      </c>
      <c r="B195" s="178" t="s">
        <v>510</v>
      </c>
      <c r="C195" s="179"/>
      <c r="D195" s="182">
        <v>53842</v>
      </c>
      <c r="E195" s="182" t="s">
        <v>553</v>
      </c>
      <c r="F195" s="178" t="s">
        <v>710</v>
      </c>
      <c r="G195" s="184">
        <v>27</v>
      </c>
      <c r="H195" s="188">
        <v>0</v>
      </c>
      <c r="I195" s="188">
        <v>0</v>
      </c>
      <c r="J195" s="188">
        <v>0</v>
      </c>
      <c r="K195" s="176"/>
      <c r="L195" s="188">
        <v>0</v>
      </c>
      <c r="M195" s="188">
        <f>IF(Objektliste[[#This Row],[ZÜRS-Zone]]&gt;3,0,Objektliste[[#This Row],[Versicherungs-summe Gebäude Überschwemmung vor ZÜRS-Zuordnung]])</f>
        <v>0</v>
      </c>
      <c r="N195" s="188">
        <v>0</v>
      </c>
      <c r="O195" s="189">
        <v>11064.143999999998</v>
      </c>
      <c r="P195" s="188">
        <v>11064.143999999998</v>
      </c>
      <c r="Q195" s="189">
        <v>11064.143999999998</v>
      </c>
      <c r="R195" s="189">
        <v>11064.143999999998</v>
      </c>
      <c r="S195" s="189">
        <v>11064.143999999998</v>
      </c>
      <c r="T195" s="189">
        <f>IF(Objektliste[[#This Row],[ZÜRS-Zone]]&gt;3,0,S195)</f>
        <v>11064.143999999998</v>
      </c>
      <c r="U195" s="189">
        <v>11064.143999999998</v>
      </c>
      <c r="V195" s="223">
        <v>2</v>
      </c>
    </row>
    <row r="196" spans="1:22">
      <c r="A196" s="177">
        <v>209</v>
      </c>
      <c r="B196" s="178" t="s">
        <v>511</v>
      </c>
      <c r="C196" s="179"/>
      <c r="D196" s="182">
        <v>53840</v>
      </c>
      <c r="E196" s="182" t="s">
        <v>553</v>
      </c>
      <c r="F196" s="178" t="s">
        <v>711</v>
      </c>
      <c r="G196" s="184"/>
      <c r="H196" s="188">
        <v>8282.2291999999998</v>
      </c>
      <c r="I196" s="188">
        <v>8282.2291999999998</v>
      </c>
      <c r="J196" s="188">
        <v>8282.2291999999998</v>
      </c>
      <c r="K196" s="176"/>
      <c r="L196" s="188">
        <v>8282.2291999999998</v>
      </c>
      <c r="M196" s="188">
        <f>IF(Objektliste[[#This Row],[ZÜRS-Zone]]&gt;3,0,Objektliste[[#This Row],[Versicherungs-summe Gebäude Überschwemmung vor ZÜRS-Zuordnung]])</f>
        <v>8282.2291999999998</v>
      </c>
      <c r="N196" s="188">
        <v>8282.2291999999998</v>
      </c>
      <c r="O196" s="189">
        <v>0</v>
      </c>
      <c r="P196" s="188">
        <v>0</v>
      </c>
      <c r="Q196" s="189">
        <v>0</v>
      </c>
      <c r="R196" s="189">
        <v>0</v>
      </c>
      <c r="S196" s="189">
        <v>0</v>
      </c>
      <c r="T196" s="189">
        <f>IF(Objektliste[[#This Row],[ZÜRS-Zone]]&gt;3,0,S196)</f>
        <v>0</v>
      </c>
      <c r="U196" s="189">
        <v>0</v>
      </c>
      <c r="V196" s="223">
        <v>2</v>
      </c>
    </row>
    <row r="197" spans="1:22">
      <c r="A197" s="177">
        <v>210</v>
      </c>
      <c r="B197" s="178" t="s">
        <v>512</v>
      </c>
      <c r="C197" s="179"/>
      <c r="D197" s="182">
        <v>53840</v>
      </c>
      <c r="E197" s="182" t="s">
        <v>553</v>
      </c>
      <c r="F197" s="178" t="s">
        <v>712</v>
      </c>
      <c r="G197" s="184"/>
      <c r="H197" s="188">
        <v>28442.918699999995</v>
      </c>
      <c r="I197" s="188">
        <v>0</v>
      </c>
      <c r="J197" s="188">
        <v>0</v>
      </c>
      <c r="K197" s="176"/>
      <c r="L197" s="188">
        <v>0</v>
      </c>
      <c r="M197" s="188">
        <f>IF(Objektliste[[#This Row],[ZÜRS-Zone]]&gt;3,0,Objektliste[[#This Row],[Versicherungs-summe Gebäude Überschwemmung vor ZÜRS-Zuordnung]])</f>
        <v>0</v>
      </c>
      <c r="N197" s="188">
        <v>0</v>
      </c>
      <c r="O197" s="189">
        <v>0</v>
      </c>
      <c r="P197" s="188">
        <v>0</v>
      </c>
      <c r="Q197" s="189">
        <v>0</v>
      </c>
      <c r="R197" s="189">
        <v>0</v>
      </c>
      <c r="S197" s="189">
        <v>0</v>
      </c>
      <c r="T197" s="189">
        <f>IF(Objektliste[[#This Row],[ZÜRS-Zone]]&gt;3,0,S197)</f>
        <v>0</v>
      </c>
      <c r="U197" s="189">
        <v>0</v>
      </c>
      <c r="V197" s="223">
        <v>1</v>
      </c>
    </row>
    <row r="198" spans="1:22">
      <c r="A198" s="177">
        <v>211</v>
      </c>
      <c r="B198" s="178" t="s">
        <v>513</v>
      </c>
      <c r="C198" s="179" t="s">
        <v>550</v>
      </c>
      <c r="D198" s="182">
        <v>53840</v>
      </c>
      <c r="E198" s="182" t="s">
        <v>553</v>
      </c>
      <c r="F198" s="178" t="s">
        <v>694</v>
      </c>
      <c r="G198" s="184"/>
      <c r="H198" s="188">
        <v>49475.421799999989</v>
      </c>
      <c r="I198" s="188">
        <v>0</v>
      </c>
      <c r="J198" s="188">
        <v>0</v>
      </c>
      <c r="K198" s="176"/>
      <c r="L198" s="188">
        <v>0</v>
      </c>
      <c r="M198" s="188">
        <f>IF(Objektliste[[#This Row],[ZÜRS-Zone]]&gt;3,0,Objektliste[[#This Row],[Versicherungs-summe Gebäude Überschwemmung vor ZÜRS-Zuordnung]])</f>
        <v>0</v>
      </c>
      <c r="N198" s="188">
        <v>0</v>
      </c>
      <c r="O198" s="189">
        <v>0</v>
      </c>
      <c r="P198" s="188">
        <v>0</v>
      </c>
      <c r="Q198" s="189">
        <v>0</v>
      </c>
      <c r="R198" s="189">
        <v>0</v>
      </c>
      <c r="S198" s="189">
        <v>0</v>
      </c>
      <c r="T198" s="189">
        <f>IF(Objektliste[[#This Row],[ZÜRS-Zone]]&gt;3,0,S198)</f>
        <v>0</v>
      </c>
      <c r="U198" s="189">
        <v>0</v>
      </c>
      <c r="V198" s="223">
        <v>1</v>
      </c>
    </row>
    <row r="199" spans="1:22" ht="22.5">
      <c r="A199" s="177">
        <v>212</v>
      </c>
      <c r="B199" s="178" t="s">
        <v>514</v>
      </c>
      <c r="C199" s="181"/>
      <c r="D199" s="182">
        <v>53844</v>
      </c>
      <c r="E199" s="182" t="s">
        <v>594</v>
      </c>
      <c r="F199" s="178" t="s">
        <v>713</v>
      </c>
      <c r="G199" s="185" t="s">
        <v>714</v>
      </c>
      <c r="H199" s="188">
        <v>0</v>
      </c>
      <c r="I199" s="188">
        <v>0</v>
      </c>
      <c r="J199" s="188">
        <v>0</v>
      </c>
      <c r="K199" s="176"/>
      <c r="L199" s="188">
        <v>0</v>
      </c>
      <c r="M199" s="188">
        <f>IF(Objektliste[[#This Row],[ZÜRS-Zone]]&gt;3,0,Objektliste[[#This Row],[Versicherungs-summe Gebäude Überschwemmung vor ZÜRS-Zuordnung]])</f>
        <v>0</v>
      </c>
      <c r="N199" s="188">
        <v>0</v>
      </c>
      <c r="O199" s="189">
        <v>108300.94799999999</v>
      </c>
      <c r="P199" s="188">
        <v>108300.94799999999</v>
      </c>
      <c r="Q199" s="189">
        <v>108300.94799999999</v>
      </c>
      <c r="R199" s="189">
        <v>108300.94799999999</v>
      </c>
      <c r="S199" s="189">
        <v>108300.94799999999</v>
      </c>
      <c r="T199" s="189">
        <f>IF(Objektliste[[#This Row],[ZÜRS-Zone]]&gt;3,0,S199)</f>
        <v>108300.94799999999</v>
      </c>
      <c r="U199" s="189">
        <v>108300.94799999999</v>
      </c>
      <c r="V199" s="224">
        <v>2</v>
      </c>
    </row>
    <row r="200" spans="1:22">
      <c r="A200" s="177">
        <v>215</v>
      </c>
      <c r="B200" s="178" t="s">
        <v>515</v>
      </c>
      <c r="C200" s="179"/>
      <c r="D200" s="182">
        <v>53844</v>
      </c>
      <c r="E200" s="182" t="s">
        <v>594</v>
      </c>
      <c r="F200" s="178" t="s">
        <v>599</v>
      </c>
      <c r="G200" s="184" t="s">
        <v>707</v>
      </c>
      <c r="H200" s="188">
        <v>566896.79339999997</v>
      </c>
      <c r="I200" s="188">
        <v>566896.79339999997</v>
      </c>
      <c r="J200" s="188">
        <v>566896.79339999997</v>
      </c>
      <c r="K200" s="176"/>
      <c r="L200" s="188">
        <v>566896.79339999997</v>
      </c>
      <c r="M200" s="188">
        <f>IF(Objektliste[[#This Row],[ZÜRS-Zone]]&gt;3,0,Objektliste[[#This Row],[Versicherungs-summe Gebäude Überschwemmung vor ZÜRS-Zuordnung]])</f>
        <v>566896.79339999997</v>
      </c>
      <c r="N200" s="188">
        <v>566896.79339999997</v>
      </c>
      <c r="O200" s="189">
        <v>27234.815999999999</v>
      </c>
      <c r="P200" s="188">
        <v>27234.815999999999</v>
      </c>
      <c r="Q200" s="189">
        <v>27234.815999999999</v>
      </c>
      <c r="R200" s="189">
        <v>27234.815999999999</v>
      </c>
      <c r="S200" s="189">
        <v>27234.815999999999</v>
      </c>
      <c r="T200" s="189">
        <f>IF(Objektliste[[#This Row],[ZÜRS-Zone]]&gt;3,0,S200)</f>
        <v>27234.815999999999</v>
      </c>
      <c r="U200" s="189">
        <v>27234.815999999999</v>
      </c>
      <c r="V200" s="223">
        <v>1</v>
      </c>
    </row>
    <row r="201" spans="1:22">
      <c r="A201" s="177">
        <v>216</v>
      </c>
      <c r="B201" s="178" t="s">
        <v>516</v>
      </c>
      <c r="C201" s="179"/>
      <c r="D201" s="182">
        <v>53840</v>
      </c>
      <c r="E201" s="182" t="s">
        <v>553</v>
      </c>
      <c r="F201" s="178" t="s">
        <v>715</v>
      </c>
      <c r="G201" s="184">
        <v>17</v>
      </c>
      <c r="H201" s="188">
        <v>777330.80109999992</v>
      </c>
      <c r="I201" s="188">
        <v>777330.80109999992</v>
      </c>
      <c r="J201" s="188">
        <v>777330.80109999992</v>
      </c>
      <c r="K201" s="176"/>
      <c r="L201" s="188">
        <v>777330.80109999992</v>
      </c>
      <c r="M201" s="188">
        <f>IF(Objektliste[[#This Row],[ZÜRS-Zone]]&gt;3,0,Objektliste[[#This Row],[Versicherungs-summe Gebäude Überschwemmung vor ZÜRS-Zuordnung]])</f>
        <v>777330.80109999992</v>
      </c>
      <c r="N201" s="188">
        <v>777330.80109999992</v>
      </c>
      <c r="O201" s="189">
        <v>27234.815999999999</v>
      </c>
      <c r="P201" s="188">
        <v>27234.815999999999</v>
      </c>
      <c r="Q201" s="189">
        <v>27234.815999999999</v>
      </c>
      <c r="R201" s="189">
        <v>27234.815999999999</v>
      </c>
      <c r="S201" s="189">
        <v>27234.815999999999</v>
      </c>
      <c r="T201" s="189">
        <f>IF(Objektliste[[#This Row],[ZÜRS-Zone]]&gt;3,0,S201)</f>
        <v>27234.815999999999</v>
      </c>
      <c r="U201" s="189">
        <v>27234.815999999999</v>
      </c>
      <c r="V201" s="223">
        <v>1</v>
      </c>
    </row>
    <row r="202" spans="1:22" ht="22.5">
      <c r="A202" s="177">
        <v>217</v>
      </c>
      <c r="B202" s="178" t="s">
        <v>517</v>
      </c>
      <c r="C202" s="179"/>
      <c r="D202" s="182">
        <v>53842</v>
      </c>
      <c r="E202" s="182" t="s">
        <v>553</v>
      </c>
      <c r="F202" s="178" t="s">
        <v>716</v>
      </c>
      <c r="G202" s="184">
        <v>17</v>
      </c>
      <c r="H202" s="188">
        <v>538889.78149999992</v>
      </c>
      <c r="I202" s="188">
        <v>538889.78149999992</v>
      </c>
      <c r="J202" s="188">
        <v>538889.78149999992</v>
      </c>
      <c r="K202" s="176"/>
      <c r="L202" s="188">
        <v>538889.78149999992</v>
      </c>
      <c r="M202" s="188">
        <f>IF(Objektliste[[#This Row],[ZÜRS-Zone]]&gt;3,0,Objektliste[[#This Row],[Versicherungs-summe Gebäude Überschwemmung vor ZÜRS-Zuordnung]])</f>
        <v>538889.78149999992</v>
      </c>
      <c r="N202" s="188">
        <v>538889.78149999992</v>
      </c>
      <c r="O202" s="189">
        <v>11064.143999999998</v>
      </c>
      <c r="P202" s="188">
        <v>11064.143999999998</v>
      </c>
      <c r="Q202" s="189">
        <v>11064.143999999998</v>
      </c>
      <c r="R202" s="189">
        <v>11064.143999999998</v>
      </c>
      <c r="S202" s="189">
        <v>11064.143999999998</v>
      </c>
      <c r="T202" s="189">
        <f>IF(Objektliste[[#This Row],[ZÜRS-Zone]]&gt;3,0,S202)</f>
        <v>11064.143999999998</v>
      </c>
      <c r="U202" s="189">
        <v>11064.143999999998</v>
      </c>
      <c r="V202" s="223">
        <v>1</v>
      </c>
    </row>
    <row r="203" spans="1:22">
      <c r="A203" s="177">
        <v>218</v>
      </c>
      <c r="B203" s="178" t="s">
        <v>518</v>
      </c>
      <c r="C203" s="179"/>
      <c r="D203" s="182">
        <v>53840</v>
      </c>
      <c r="E203" s="182" t="s">
        <v>553</v>
      </c>
      <c r="F203" s="178" t="s">
        <v>584</v>
      </c>
      <c r="G203" s="184"/>
      <c r="H203" s="188">
        <v>0</v>
      </c>
      <c r="I203" s="188">
        <v>0</v>
      </c>
      <c r="J203" s="188">
        <v>0</v>
      </c>
      <c r="K203" s="176"/>
      <c r="L203" s="188">
        <v>0</v>
      </c>
      <c r="M203" s="188">
        <f>IF(Objektliste[[#This Row],[ZÜRS-Zone]]&gt;3,0,Objektliste[[#This Row],[Versicherungs-summe Gebäude Überschwemmung vor ZÜRS-Zuordnung]])</f>
        <v>0</v>
      </c>
      <c r="N203" s="188">
        <v>0</v>
      </c>
      <c r="O203" s="189">
        <v>0</v>
      </c>
      <c r="P203" s="188">
        <v>0</v>
      </c>
      <c r="Q203" s="189">
        <v>0</v>
      </c>
      <c r="R203" s="189">
        <v>0</v>
      </c>
      <c r="S203" s="189">
        <v>0</v>
      </c>
      <c r="T203" s="189">
        <f>IF(Objektliste[[#This Row],[ZÜRS-Zone]]&gt;3,0,S203)</f>
        <v>0</v>
      </c>
      <c r="U203" s="189">
        <v>0</v>
      </c>
      <c r="V203" s="223">
        <v>1</v>
      </c>
    </row>
    <row r="204" spans="1:22">
      <c r="A204" s="177">
        <v>219</v>
      </c>
      <c r="B204" s="178" t="s">
        <v>519</v>
      </c>
      <c r="C204" s="179"/>
      <c r="D204" s="182">
        <v>53844</v>
      </c>
      <c r="E204" s="182" t="s">
        <v>553</v>
      </c>
      <c r="F204" s="178" t="s">
        <v>717</v>
      </c>
      <c r="G204" s="184"/>
      <c r="H204" s="188">
        <v>103854.79509999999</v>
      </c>
      <c r="I204" s="188">
        <v>103854.79509999999</v>
      </c>
      <c r="J204" s="188">
        <v>103854.79509999999</v>
      </c>
      <c r="K204" s="176"/>
      <c r="L204" s="188">
        <v>103854.79509999999</v>
      </c>
      <c r="M204" s="188">
        <f>IF(Objektliste[[#This Row],[ZÜRS-Zone]]&gt;3,0,Objektliste[[#This Row],[Versicherungs-summe Gebäude Überschwemmung vor ZÜRS-Zuordnung]])</f>
        <v>103854.79509999999</v>
      </c>
      <c r="N204" s="188">
        <v>103854.79509999999</v>
      </c>
      <c r="O204" s="189">
        <v>0</v>
      </c>
      <c r="P204" s="188">
        <v>0</v>
      </c>
      <c r="Q204" s="189">
        <v>0</v>
      </c>
      <c r="R204" s="189">
        <v>0</v>
      </c>
      <c r="S204" s="189">
        <v>0</v>
      </c>
      <c r="T204" s="189">
        <f>IF(Objektliste[[#This Row],[ZÜRS-Zone]]&gt;3,0,S204)</f>
        <v>0</v>
      </c>
      <c r="U204" s="189">
        <v>0</v>
      </c>
      <c r="V204" s="223">
        <v>1</v>
      </c>
    </row>
    <row r="205" spans="1:22">
      <c r="A205" s="177">
        <v>220</v>
      </c>
      <c r="B205" s="178" t="s">
        <v>472</v>
      </c>
      <c r="C205" s="179"/>
      <c r="D205" s="182">
        <v>53844</v>
      </c>
      <c r="E205" s="182" t="s">
        <v>570</v>
      </c>
      <c r="F205" s="178" t="s">
        <v>718</v>
      </c>
      <c r="G205" s="184">
        <v>3</v>
      </c>
      <c r="H205" s="188">
        <v>1352509.8236999998</v>
      </c>
      <c r="I205" s="188">
        <v>1352509.8236999998</v>
      </c>
      <c r="J205" s="188">
        <v>1352509.8236999998</v>
      </c>
      <c r="K205" s="176"/>
      <c r="L205" s="188">
        <v>1352509.8236999998</v>
      </c>
      <c r="M205" s="188">
        <f>IF(Objektliste[[#This Row],[ZÜRS-Zone]]&gt;3,0,Objektliste[[#This Row],[Versicherungs-summe Gebäude Überschwemmung vor ZÜRS-Zuordnung]])</f>
        <v>1352509.8236999998</v>
      </c>
      <c r="N205" s="188">
        <v>1352509.8236999998</v>
      </c>
      <c r="O205" s="189">
        <v>0</v>
      </c>
      <c r="P205" s="188">
        <v>0</v>
      </c>
      <c r="Q205" s="189">
        <v>0</v>
      </c>
      <c r="R205" s="189">
        <v>0</v>
      </c>
      <c r="S205" s="189">
        <v>0</v>
      </c>
      <c r="T205" s="189">
        <f>IF(Objektliste[[#This Row],[ZÜRS-Zone]]&gt;3,0,S205)</f>
        <v>0</v>
      </c>
      <c r="U205" s="189">
        <v>0</v>
      </c>
      <c r="V205" s="223">
        <v>1</v>
      </c>
    </row>
    <row r="206" spans="1:22">
      <c r="A206" s="177">
        <v>221</v>
      </c>
      <c r="B206" s="178" t="s">
        <v>474</v>
      </c>
      <c r="C206" s="179"/>
      <c r="D206" s="182">
        <v>53840</v>
      </c>
      <c r="E206" s="182" t="s">
        <v>553</v>
      </c>
      <c r="F206" s="178" t="s">
        <v>641</v>
      </c>
      <c r="G206" s="184">
        <v>7</v>
      </c>
      <c r="H206" s="188">
        <v>714451.24519999989</v>
      </c>
      <c r="I206" s="188">
        <v>714451.24519999989</v>
      </c>
      <c r="J206" s="188">
        <v>714451.24519999989</v>
      </c>
      <c r="K206" s="176"/>
      <c r="L206" s="188">
        <v>714451.24519999989</v>
      </c>
      <c r="M206" s="188">
        <f>IF(Objektliste[[#This Row],[ZÜRS-Zone]]&gt;3,0,Objektliste[[#This Row],[Versicherungs-summe Gebäude Überschwemmung vor ZÜRS-Zuordnung]])</f>
        <v>714451.24519999989</v>
      </c>
      <c r="N206" s="188">
        <v>714451.24519999989</v>
      </c>
      <c r="O206" s="189">
        <v>12021.72</v>
      </c>
      <c r="P206" s="188">
        <v>12021.72</v>
      </c>
      <c r="Q206" s="189">
        <v>12021.72</v>
      </c>
      <c r="R206" s="189">
        <v>12021.72</v>
      </c>
      <c r="S206" s="189">
        <v>12021.72</v>
      </c>
      <c r="T206" s="189">
        <f>IF(Objektliste[[#This Row],[ZÜRS-Zone]]&gt;3,0,S206)</f>
        <v>12021.72</v>
      </c>
      <c r="U206" s="189">
        <v>12021.72</v>
      </c>
      <c r="V206" s="223">
        <v>1</v>
      </c>
    </row>
    <row r="207" spans="1:22">
      <c r="A207" s="177">
        <v>222</v>
      </c>
      <c r="B207" s="178" t="s">
        <v>507</v>
      </c>
      <c r="C207" s="179"/>
      <c r="D207" s="182">
        <v>53842</v>
      </c>
      <c r="E207" s="182" t="s">
        <v>553</v>
      </c>
      <c r="F207" s="178" t="s">
        <v>706</v>
      </c>
      <c r="G207" s="184">
        <v>38</v>
      </c>
      <c r="H207" s="188">
        <v>461516.32449999999</v>
      </c>
      <c r="I207" s="188">
        <v>461516.32449999999</v>
      </c>
      <c r="J207" s="188">
        <v>461516.32449999999</v>
      </c>
      <c r="K207" s="176"/>
      <c r="L207" s="188">
        <v>461516.32449999999</v>
      </c>
      <c r="M207" s="188">
        <f>IF(Objektliste[[#This Row],[ZÜRS-Zone]]&gt;3,0,Objektliste[[#This Row],[Versicherungs-summe Gebäude Überschwemmung vor ZÜRS-Zuordnung]])</f>
        <v>461516.32449999999</v>
      </c>
      <c r="N207" s="188">
        <v>461516.32449999999</v>
      </c>
      <c r="O207" s="189">
        <v>0</v>
      </c>
      <c r="P207" s="188">
        <v>0</v>
      </c>
      <c r="Q207" s="189">
        <v>0</v>
      </c>
      <c r="R207" s="189">
        <v>0</v>
      </c>
      <c r="S207" s="189">
        <v>0</v>
      </c>
      <c r="T207" s="189">
        <f>IF(Objektliste[[#This Row],[ZÜRS-Zone]]&gt;3,0,S207)</f>
        <v>0</v>
      </c>
      <c r="U207" s="189">
        <v>0</v>
      </c>
      <c r="V207" s="223">
        <v>1</v>
      </c>
    </row>
    <row r="208" spans="1:22" ht="22.5">
      <c r="A208" s="177">
        <v>223</v>
      </c>
      <c r="B208" s="178" t="s">
        <v>520</v>
      </c>
      <c r="C208" s="179"/>
      <c r="D208" s="182">
        <v>53842</v>
      </c>
      <c r="E208" s="182" t="s">
        <v>553</v>
      </c>
      <c r="F208" s="178" t="s">
        <v>719</v>
      </c>
      <c r="G208" s="185" t="s">
        <v>720</v>
      </c>
      <c r="H208" s="188">
        <v>221549.63109999997</v>
      </c>
      <c r="I208" s="188">
        <v>221549.63109999997</v>
      </c>
      <c r="J208" s="188">
        <v>221549.63109999997</v>
      </c>
      <c r="K208" s="176"/>
      <c r="L208" s="188">
        <v>221549.63109999997</v>
      </c>
      <c r="M208" s="188">
        <f>IF(Objektliste[[#This Row],[ZÜRS-Zone]]&gt;3,0,Objektliste[[#This Row],[Versicherungs-summe Gebäude Überschwemmung vor ZÜRS-Zuordnung]])</f>
        <v>221549.63109999997</v>
      </c>
      <c r="N208" s="188">
        <v>221549.63109999997</v>
      </c>
      <c r="O208" s="189">
        <v>0</v>
      </c>
      <c r="P208" s="188">
        <v>0</v>
      </c>
      <c r="Q208" s="189">
        <v>0</v>
      </c>
      <c r="R208" s="189">
        <v>0</v>
      </c>
      <c r="S208" s="189">
        <v>0</v>
      </c>
      <c r="T208" s="189">
        <f>IF(Objektliste[[#This Row],[ZÜRS-Zone]]&gt;3,0,S208)</f>
        <v>0</v>
      </c>
      <c r="U208" s="189">
        <v>0</v>
      </c>
      <c r="V208" s="223">
        <v>1</v>
      </c>
    </row>
    <row r="209" spans="1:22">
      <c r="A209" s="177">
        <v>224</v>
      </c>
      <c r="B209" s="178" t="s">
        <v>496</v>
      </c>
      <c r="C209" s="179"/>
      <c r="D209" s="182">
        <v>53842</v>
      </c>
      <c r="E209" s="182" t="s">
        <v>553</v>
      </c>
      <c r="F209" s="178" t="s">
        <v>721</v>
      </c>
      <c r="G209" s="184"/>
      <c r="H209" s="188">
        <v>596538.45579999988</v>
      </c>
      <c r="I209" s="188">
        <v>596538.45579999988</v>
      </c>
      <c r="J209" s="188">
        <v>596538.45579999988</v>
      </c>
      <c r="K209" s="176"/>
      <c r="L209" s="188">
        <v>596538.45579999988</v>
      </c>
      <c r="M209" s="188">
        <f>IF(Objektliste[[#This Row],[ZÜRS-Zone]]&gt;3,0,Objektliste[[#This Row],[Versicherungs-summe Gebäude Überschwemmung vor ZÜRS-Zuordnung]])</f>
        <v>596538.45579999988</v>
      </c>
      <c r="N209" s="188">
        <v>596538.45579999988</v>
      </c>
      <c r="O209" s="189">
        <v>32873.273999999998</v>
      </c>
      <c r="P209" s="188">
        <v>32873.273999999998</v>
      </c>
      <c r="Q209" s="189">
        <v>32873.273999999998</v>
      </c>
      <c r="R209" s="189">
        <v>32873.273999999998</v>
      </c>
      <c r="S209" s="189">
        <v>32873.273999999998</v>
      </c>
      <c r="T209" s="189">
        <f>IF(Objektliste[[#This Row],[ZÜRS-Zone]]&gt;3,0,S209)</f>
        <v>32873.273999999998</v>
      </c>
      <c r="U209" s="189">
        <v>32873.273999999998</v>
      </c>
      <c r="V209" s="223">
        <v>1</v>
      </c>
    </row>
    <row r="210" spans="1:22">
      <c r="A210" s="177">
        <v>226</v>
      </c>
      <c r="B210" s="178" t="s">
        <v>521</v>
      </c>
      <c r="C210" s="179"/>
      <c r="D210" s="182">
        <v>53842</v>
      </c>
      <c r="E210" s="182" t="s">
        <v>553</v>
      </c>
      <c r="F210" s="178" t="s">
        <v>710</v>
      </c>
      <c r="G210" s="184">
        <v>34</v>
      </c>
      <c r="H210" s="188">
        <v>0</v>
      </c>
      <c r="I210" s="188">
        <v>0</v>
      </c>
      <c r="J210" s="188">
        <v>0</v>
      </c>
      <c r="K210" s="176"/>
      <c r="L210" s="188">
        <v>0</v>
      </c>
      <c r="M210" s="188">
        <f>IF(Objektliste[[#This Row],[ZÜRS-Zone]]&gt;3,0,Objektliste[[#This Row],[Versicherungs-summe Gebäude Überschwemmung vor ZÜRS-Zuordnung]])</f>
        <v>0</v>
      </c>
      <c r="N210" s="188">
        <v>0</v>
      </c>
      <c r="O210" s="189">
        <v>12979.091999999999</v>
      </c>
      <c r="P210" s="188">
        <v>12979.091999999999</v>
      </c>
      <c r="Q210" s="189">
        <v>12979.091999999999</v>
      </c>
      <c r="R210" s="189">
        <v>12979.091999999999</v>
      </c>
      <c r="S210" s="189">
        <v>12979.091999999999</v>
      </c>
      <c r="T210" s="189">
        <f>IF(Objektliste[[#This Row],[ZÜRS-Zone]]&gt;3,0,S210)</f>
        <v>12979.091999999999</v>
      </c>
      <c r="U210" s="189">
        <v>12979.091999999999</v>
      </c>
      <c r="V210" s="223">
        <v>2</v>
      </c>
    </row>
    <row r="211" spans="1:22">
      <c r="A211" s="177">
        <v>227</v>
      </c>
      <c r="B211" s="178" t="s">
        <v>521</v>
      </c>
      <c r="C211" s="179"/>
      <c r="D211" s="182">
        <v>53842</v>
      </c>
      <c r="E211" s="182" t="s">
        <v>553</v>
      </c>
      <c r="F211" s="178" t="s">
        <v>722</v>
      </c>
      <c r="G211" s="184" t="s">
        <v>723</v>
      </c>
      <c r="H211" s="188">
        <v>0</v>
      </c>
      <c r="I211" s="188">
        <v>0</v>
      </c>
      <c r="J211" s="188">
        <v>0</v>
      </c>
      <c r="K211" s="176"/>
      <c r="L211" s="188">
        <v>0</v>
      </c>
      <c r="M211" s="188">
        <f>IF(Objektliste[[#This Row],[ZÜRS-Zone]]&gt;3,0,Objektliste[[#This Row],[Versicherungs-summe Gebäude Überschwemmung vor ZÜRS-Zuordnung]])</f>
        <v>0</v>
      </c>
      <c r="N211" s="188">
        <v>0</v>
      </c>
      <c r="O211" s="189">
        <v>11702.460000000001</v>
      </c>
      <c r="P211" s="188">
        <v>11702.460000000001</v>
      </c>
      <c r="Q211" s="189">
        <v>11702.460000000001</v>
      </c>
      <c r="R211" s="189">
        <v>11702.460000000001</v>
      </c>
      <c r="S211" s="189">
        <v>11702.460000000001</v>
      </c>
      <c r="T211" s="189">
        <f>IF(Objektliste[[#This Row],[ZÜRS-Zone]]&gt;3,0,S211)</f>
        <v>11702.460000000001</v>
      </c>
      <c r="U211" s="189">
        <v>11702.460000000001</v>
      </c>
      <c r="V211" s="223">
        <v>1</v>
      </c>
    </row>
    <row r="212" spans="1:22">
      <c r="A212" s="177">
        <v>228</v>
      </c>
      <c r="B212" s="178" t="s">
        <v>521</v>
      </c>
      <c r="C212" s="179"/>
      <c r="D212" s="182">
        <v>53840</v>
      </c>
      <c r="E212" s="182" t="s">
        <v>553</v>
      </c>
      <c r="F212" s="178" t="s">
        <v>724</v>
      </c>
      <c r="G212" s="184">
        <v>10</v>
      </c>
      <c r="H212" s="188">
        <v>0</v>
      </c>
      <c r="I212" s="188">
        <v>0</v>
      </c>
      <c r="J212" s="188">
        <v>0</v>
      </c>
      <c r="K212" s="176"/>
      <c r="L212" s="188">
        <v>0</v>
      </c>
      <c r="M212" s="188">
        <f>IF(Objektliste[[#This Row],[ZÜRS-Zone]]&gt;3,0,Objektliste[[#This Row],[Versicherungs-summe Gebäude Überschwemmung vor ZÜRS-Zuordnung]])</f>
        <v>0</v>
      </c>
      <c r="N212" s="188">
        <v>0</v>
      </c>
      <c r="O212" s="189">
        <v>5212.9139999999998</v>
      </c>
      <c r="P212" s="188">
        <v>5212.9139999999998</v>
      </c>
      <c r="Q212" s="189">
        <v>5212.9139999999998</v>
      </c>
      <c r="R212" s="189">
        <v>5212.9139999999998</v>
      </c>
      <c r="S212" s="189">
        <v>5212.9139999999998</v>
      </c>
      <c r="T212" s="189">
        <f>IF(Objektliste[[#This Row],[ZÜRS-Zone]]&gt;3,0,S212)</f>
        <v>5212.9139999999998</v>
      </c>
      <c r="U212" s="189">
        <v>5212.9139999999998</v>
      </c>
      <c r="V212" s="223">
        <v>1</v>
      </c>
    </row>
    <row r="213" spans="1:22">
      <c r="A213" s="177">
        <v>229</v>
      </c>
      <c r="B213" s="178" t="s">
        <v>521</v>
      </c>
      <c r="C213" s="179"/>
      <c r="D213" s="182">
        <v>53840</v>
      </c>
      <c r="E213" s="182" t="s">
        <v>553</v>
      </c>
      <c r="F213" s="178" t="s">
        <v>725</v>
      </c>
      <c r="G213" s="184">
        <v>47</v>
      </c>
      <c r="H213" s="188">
        <v>0</v>
      </c>
      <c r="I213" s="188">
        <v>0</v>
      </c>
      <c r="J213" s="188">
        <v>0</v>
      </c>
      <c r="K213" s="176"/>
      <c r="L213" s="188">
        <v>0</v>
      </c>
      <c r="M213" s="188">
        <f>IF(Objektliste[[#This Row],[ZÜRS-Zone]]&gt;3,0,Objektliste[[#This Row],[Versicherungs-summe Gebäude Überschwemmung vor ZÜRS-Zuordnung]])</f>
        <v>0</v>
      </c>
      <c r="N213" s="188">
        <v>0</v>
      </c>
      <c r="O213" s="189">
        <v>10425.828</v>
      </c>
      <c r="P213" s="188">
        <v>10425.828</v>
      </c>
      <c r="Q213" s="189">
        <v>10425.828</v>
      </c>
      <c r="R213" s="189">
        <v>10425.828</v>
      </c>
      <c r="S213" s="189">
        <v>10425.828</v>
      </c>
      <c r="T213" s="189">
        <f>IF(Objektliste[[#This Row],[ZÜRS-Zone]]&gt;3,0,S213)</f>
        <v>10425.828</v>
      </c>
      <c r="U213" s="189">
        <v>10425.828</v>
      </c>
      <c r="V213" s="223">
        <v>1</v>
      </c>
    </row>
    <row r="214" spans="1:22">
      <c r="A214" s="177">
        <v>232</v>
      </c>
      <c r="B214" s="178" t="s">
        <v>522</v>
      </c>
      <c r="C214" s="179"/>
      <c r="D214" s="182">
        <v>53840</v>
      </c>
      <c r="E214" s="182" t="s">
        <v>553</v>
      </c>
      <c r="F214" s="178" t="s">
        <v>647</v>
      </c>
      <c r="G214" s="184">
        <v>45</v>
      </c>
      <c r="H214" s="188">
        <v>0</v>
      </c>
      <c r="I214" s="188">
        <v>0</v>
      </c>
      <c r="J214" s="188">
        <v>0</v>
      </c>
      <c r="K214" s="176"/>
      <c r="L214" s="188">
        <v>0</v>
      </c>
      <c r="M214" s="188">
        <f>IF(Objektliste[[#This Row],[ZÜRS-Zone]]&gt;3,0,Objektliste[[#This Row],[Versicherungs-summe Gebäude Überschwemmung vor ZÜRS-Zuordnung]])</f>
        <v>0</v>
      </c>
      <c r="N214" s="188">
        <v>0</v>
      </c>
      <c r="O214" s="189">
        <v>7872.5640000000003</v>
      </c>
      <c r="P214" s="188">
        <v>7872.5640000000003</v>
      </c>
      <c r="Q214" s="189">
        <v>7872.5640000000003</v>
      </c>
      <c r="R214" s="189">
        <v>7872.5640000000003</v>
      </c>
      <c r="S214" s="189">
        <v>7872.5640000000003</v>
      </c>
      <c r="T214" s="189">
        <f>IF(Objektliste[[#This Row],[ZÜRS-Zone]]&gt;3,0,S214)</f>
        <v>7872.5640000000003</v>
      </c>
      <c r="U214" s="189">
        <v>7872.5640000000003</v>
      </c>
      <c r="V214" s="223">
        <v>1</v>
      </c>
    </row>
    <row r="215" spans="1:22">
      <c r="A215" s="177">
        <v>233</v>
      </c>
      <c r="B215" s="178" t="s">
        <v>522</v>
      </c>
      <c r="C215" s="179"/>
      <c r="D215" s="182">
        <v>53840</v>
      </c>
      <c r="E215" s="182" t="s">
        <v>553</v>
      </c>
      <c r="F215" s="178" t="s">
        <v>647</v>
      </c>
      <c r="G215" s="184">
        <v>66</v>
      </c>
      <c r="H215" s="188">
        <v>0</v>
      </c>
      <c r="I215" s="188">
        <v>0</v>
      </c>
      <c r="J215" s="188">
        <v>0</v>
      </c>
      <c r="K215" s="176"/>
      <c r="L215" s="188">
        <v>0</v>
      </c>
      <c r="M215" s="188">
        <f>IF(Objektliste[[#This Row],[ZÜRS-Zone]]&gt;3,0,Objektliste[[#This Row],[Versicherungs-summe Gebäude Überschwemmung vor ZÜRS-Zuordnung]])</f>
        <v>0</v>
      </c>
      <c r="N215" s="188">
        <v>0</v>
      </c>
      <c r="O215" s="189">
        <v>7872.5640000000003</v>
      </c>
      <c r="P215" s="188">
        <v>7872.5640000000003</v>
      </c>
      <c r="Q215" s="189">
        <v>7872.5640000000003</v>
      </c>
      <c r="R215" s="189">
        <v>7872.5640000000003</v>
      </c>
      <c r="S215" s="189">
        <v>7872.5640000000003</v>
      </c>
      <c r="T215" s="189">
        <f>IF(Objektliste[[#This Row],[ZÜRS-Zone]]&gt;3,0,S215)</f>
        <v>7872.5640000000003</v>
      </c>
      <c r="U215" s="189">
        <v>7872.5640000000003</v>
      </c>
      <c r="V215" s="223">
        <v>1</v>
      </c>
    </row>
    <row r="216" spans="1:22">
      <c r="A216" s="177">
        <v>234</v>
      </c>
      <c r="B216" s="178" t="s">
        <v>522</v>
      </c>
      <c r="C216" s="179"/>
      <c r="D216" s="182">
        <v>53840</v>
      </c>
      <c r="E216" s="182" t="s">
        <v>553</v>
      </c>
      <c r="F216" s="178" t="s">
        <v>726</v>
      </c>
      <c r="G216" s="184">
        <v>46</v>
      </c>
      <c r="H216" s="188">
        <v>0</v>
      </c>
      <c r="I216" s="188">
        <v>0</v>
      </c>
      <c r="J216" s="188">
        <v>0</v>
      </c>
      <c r="K216" s="176"/>
      <c r="L216" s="188">
        <v>0</v>
      </c>
      <c r="M216" s="188">
        <f>IF(Objektliste[[#This Row],[ZÜRS-Zone]]&gt;3,0,Objektliste[[#This Row],[Versicherungs-summe Gebäude Überschwemmung vor ZÜRS-Zuordnung]])</f>
        <v>0</v>
      </c>
      <c r="N216" s="188">
        <v>0</v>
      </c>
      <c r="O216" s="189">
        <v>5212.9139999999998</v>
      </c>
      <c r="P216" s="188">
        <v>5212.9139999999998</v>
      </c>
      <c r="Q216" s="189">
        <v>5212.9139999999998</v>
      </c>
      <c r="R216" s="189">
        <v>5212.9139999999998</v>
      </c>
      <c r="S216" s="189">
        <v>5212.9139999999998</v>
      </c>
      <c r="T216" s="189">
        <f>IF(Objektliste[[#This Row],[ZÜRS-Zone]]&gt;3,0,S216)</f>
        <v>5212.9139999999998</v>
      </c>
      <c r="U216" s="189">
        <v>5212.9139999999998</v>
      </c>
      <c r="V216" s="223">
        <v>1</v>
      </c>
    </row>
    <row r="217" spans="1:22">
      <c r="A217" s="177">
        <v>235</v>
      </c>
      <c r="B217" s="178" t="s">
        <v>523</v>
      </c>
      <c r="C217" s="179"/>
      <c r="D217" s="182">
        <v>53840</v>
      </c>
      <c r="E217" s="182" t="s">
        <v>553</v>
      </c>
      <c r="F217" s="178" t="s">
        <v>727</v>
      </c>
      <c r="G217" s="184">
        <v>8</v>
      </c>
      <c r="H217" s="188">
        <v>516876.48809999996</v>
      </c>
      <c r="I217" s="188">
        <v>516876.48809999996</v>
      </c>
      <c r="J217" s="188">
        <v>516876.48809999996</v>
      </c>
      <c r="K217" s="176"/>
      <c r="L217" s="188">
        <v>516876.48809999996</v>
      </c>
      <c r="M217" s="188">
        <f>IF(Objektliste[[#This Row],[ZÜRS-Zone]]&gt;3,0,Objektliste[[#This Row],[Versicherungs-summe Gebäude Überschwemmung vor ZÜRS-Zuordnung]])</f>
        <v>516876.48809999996</v>
      </c>
      <c r="N217" s="188">
        <v>516876.48809999996</v>
      </c>
      <c r="O217" s="189">
        <v>0</v>
      </c>
      <c r="P217" s="188">
        <v>0</v>
      </c>
      <c r="Q217" s="189">
        <v>0</v>
      </c>
      <c r="R217" s="189">
        <v>0</v>
      </c>
      <c r="S217" s="189">
        <v>0</v>
      </c>
      <c r="T217" s="189">
        <f>IF(Objektliste[[#This Row],[ZÜRS-Zone]]&gt;3,0,S217)</f>
        <v>0</v>
      </c>
      <c r="U217" s="189">
        <v>0</v>
      </c>
      <c r="V217" s="223">
        <v>1</v>
      </c>
    </row>
    <row r="218" spans="1:22">
      <c r="A218" s="177">
        <v>236</v>
      </c>
      <c r="B218" s="178" t="s">
        <v>524</v>
      </c>
      <c r="C218" s="179"/>
      <c r="D218" s="182">
        <v>53842</v>
      </c>
      <c r="E218" s="182" t="s">
        <v>553</v>
      </c>
      <c r="F218" s="178" t="s">
        <v>728</v>
      </c>
      <c r="G218" s="184">
        <v>4</v>
      </c>
      <c r="H218" s="188">
        <v>163465.04999999999</v>
      </c>
      <c r="I218" s="188">
        <v>163465.04999999999</v>
      </c>
      <c r="J218" s="188">
        <v>163465.04999999999</v>
      </c>
      <c r="K218" s="176"/>
      <c r="L218" s="188">
        <v>163465.04999999999</v>
      </c>
      <c r="M218" s="188">
        <f>IF(Objektliste[[#This Row],[ZÜRS-Zone]]&gt;3,0,Objektliste[[#This Row],[Versicherungs-summe Gebäude Überschwemmung vor ZÜRS-Zuordnung]])</f>
        <v>163465.04999999999</v>
      </c>
      <c r="N218" s="188">
        <v>163465.04999999999</v>
      </c>
      <c r="O218" s="189">
        <v>5213.22</v>
      </c>
      <c r="P218" s="188">
        <v>5213.22</v>
      </c>
      <c r="Q218" s="189">
        <v>5213.22</v>
      </c>
      <c r="R218" s="189">
        <v>5213.22</v>
      </c>
      <c r="S218" s="189">
        <v>5213.22</v>
      </c>
      <c r="T218" s="189">
        <f>IF(Objektliste[[#This Row],[ZÜRS-Zone]]&gt;3,0,S218)</f>
        <v>5213.22</v>
      </c>
      <c r="U218" s="189">
        <v>5213.22</v>
      </c>
      <c r="V218" s="223">
        <v>1</v>
      </c>
    </row>
    <row r="219" spans="1:22">
      <c r="A219" s="177">
        <v>237</v>
      </c>
      <c r="B219" s="178" t="s">
        <v>382</v>
      </c>
      <c r="C219" s="179"/>
      <c r="D219" s="182">
        <v>53844</v>
      </c>
      <c r="E219" s="182" t="s">
        <v>553</v>
      </c>
      <c r="F219" s="178" t="s">
        <v>729</v>
      </c>
      <c r="G219" s="184">
        <v>2</v>
      </c>
      <c r="H219" s="188">
        <v>1697639.0325999998</v>
      </c>
      <c r="I219" s="188">
        <v>1697639.0325999998</v>
      </c>
      <c r="J219" s="188">
        <v>1697639.0325999998</v>
      </c>
      <c r="K219" s="176"/>
      <c r="L219" s="188">
        <v>1697639.0325999998</v>
      </c>
      <c r="M219" s="188">
        <f>IF(Objektliste[[#This Row],[ZÜRS-Zone]]&gt;3,0,Objektliste[[#This Row],[Versicherungs-summe Gebäude Überschwemmung vor ZÜRS-Zuordnung]])</f>
        <v>1697639.0325999998</v>
      </c>
      <c r="N219" s="188">
        <v>1697639.0325999998</v>
      </c>
      <c r="O219" s="189">
        <v>1475573.82</v>
      </c>
      <c r="P219" s="188">
        <v>1475573.82</v>
      </c>
      <c r="Q219" s="189">
        <v>1475573.82</v>
      </c>
      <c r="R219" s="189">
        <v>1475573.82</v>
      </c>
      <c r="S219" s="189">
        <v>1475573.82</v>
      </c>
      <c r="T219" s="189">
        <f>IF(Objektliste[[#This Row],[ZÜRS-Zone]]&gt;3,0,S219)</f>
        <v>1475573.82</v>
      </c>
      <c r="U219" s="189">
        <v>1475573.82</v>
      </c>
      <c r="V219" s="223">
        <v>1</v>
      </c>
    </row>
    <row r="220" spans="1:22">
      <c r="A220" s="177">
        <v>239</v>
      </c>
      <c r="B220" s="178" t="s">
        <v>522</v>
      </c>
      <c r="C220" s="179"/>
      <c r="D220" s="182">
        <v>53840</v>
      </c>
      <c r="E220" s="182" t="s">
        <v>553</v>
      </c>
      <c r="F220" s="178" t="s">
        <v>730</v>
      </c>
      <c r="G220" s="184">
        <v>47</v>
      </c>
      <c r="H220" s="188">
        <v>0</v>
      </c>
      <c r="I220" s="188">
        <v>0</v>
      </c>
      <c r="J220" s="188">
        <v>0</v>
      </c>
      <c r="K220" s="176"/>
      <c r="L220" s="188">
        <v>0</v>
      </c>
      <c r="M220" s="188">
        <f>IF(Objektliste[[#This Row],[ZÜRS-Zone]]&gt;3,0,Objektliste[[#This Row],[Versicherungs-summe Gebäude Überschwemmung vor ZÜRS-Zuordnung]])</f>
        <v>0</v>
      </c>
      <c r="N220" s="188">
        <v>0</v>
      </c>
      <c r="O220" s="189">
        <v>19468.637999999999</v>
      </c>
      <c r="P220" s="188">
        <v>19468.637999999999</v>
      </c>
      <c r="Q220" s="189">
        <v>19468.637999999999</v>
      </c>
      <c r="R220" s="189">
        <v>19468.637999999999</v>
      </c>
      <c r="S220" s="189">
        <v>19468.637999999999</v>
      </c>
      <c r="T220" s="189">
        <f>IF(Objektliste[[#This Row],[ZÜRS-Zone]]&gt;3,0,S220)</f>
        <v>19468.637999999999</v>
      </c>
      <c r="U220" s="189">
        <v>19468.637999999999</v>
      </c>
      <c r="V220" s="223">
        <v>1</v>
      </c>
    </row>
    <row r="221" spans="1:22">
      <c r="A221" s="177">
        <v>240</v>
      </c>
      <c r="B221" s="178" t="s">
        <v>525</v>
      </c>
      <c r="C221" s="179"/>
      <c r="D221" s="182">
        <v>53844</v>
      </c>
      <c r="E221" s="182" t="s">
        <v>601</v>
      </c>
      <c r="F221" s="178" t="s">
        <v>731</v>
      </c>
      <c r="G221" s="184" t="s">
        <v>675</v>
      </c>
      <c r="H221" s="188">
        <v>805228.83629999985</v>
      </c>
      <c r="I221" s="188">
        <v>805228.83629999985</v>
      </c>
      <c r="J221" s="188">
        <v>805228.83629999985</v>
      </c>
      <c r="K221" s="176"/>
      <c r="L221" s="188">
        <v>805228.83629999985</v>
      </c>
      <c r="M221" s="188">
        <f>IF(Objektliste[[#This Row],[ZÜRS-Zone]]&gt;3,0,Objektliste[[#This Row],[Versicherungs-summe Gebäude Überschwemmung vor ZÜRS-Zuordnung]])</f>
        <v>805228.83629999985</v>
      </c>
      <c r="N221" s="188">
        <v>805228.83629999985</v>
      </c>
      <c r="O221" s="189">
        <v>0</v>
      </c>
      <c r="P221" s="188">
        <v>0</v>
      </c>
      <c r="Q221" s="189">
        <v>0</v>
      </c>
      <c r="R221" s="189">
        <v>0</v>
      </c>
      <c r="S221" s="189">
        <v>0</v>
      </c>
      <c r="T221" s="189">
        <f>IF(Objektliste[[#This Row],[ZÜRS-Zone]]&gt;3,0,S221)</f>
        <v>0</v>
      </c>
      <c r="U221" s="189">
        <v>0</v>
      </c>
      <c r="V221" s="223">
        <v>1</v>
      </c>
    </row>
    <row r="222" spans="1:22">
      <c r="A222" s="177">
        <v>241</v>
      </c>
      <c r="B222" s="178" t="s">
        <v>505</v>
      </c>
      <c r="C222" s="179"/>
      <c r="D222" s="182">
        <v>53844</v>
      </c>
      <c r="E222" s="182" t="s">
        <v>560</v>
      </c>
      <c r="F222" s="178" t="s">
        <v>732</v>
      </c>
      <c r="G222" s="184">
        <v>4</v>
      </c>
      <c r="H222" s="188">
        <v>1417677.8902999996</v>
      </c>
      <c r="I222" s="188">
        <v>1417677.8902999996</v>
      </c>
      <c r="J222" s="188">
        <v>1417677.8902999996</v>
      </c>
      <c r="K222" s="176"/>
      <c r="L222" s="188">
        <v>1417677.8902999996</v>
      </c>
      <c r="M222" s="188">
        <f>IF(Objektliste[[#This Row],[ZÜRS-Zone]]&gt;3,0,Objektliste[[#This Row],[Versicherungs-summe Gebäude Überschwemmung vor ZÜRS-Zuordnung]])</f>
        <v>1417677.8902999996</v>
      </c>
      <c r="N222" s="188">
        <v>1417677.8902999996</v>
      </c>
      <c r="O222" s="189">
        <v>314796.17399999994</v>
      </c>
      <c r="P222" s="188">
        <v>314796.17399999994</v>
      </c>
      <c r="Q222" s="189">
        <v>314796.17399999994</v>
      </c>
      <c r="R222" s="189">
        <v>314796.17399999994</v>
      </c>
      <c r="S222" s="189">
        <v>314796.17399999994</v>
      </c>
      <c r="T222" s="189">
        <f>IF(Objektliste[[#This Row],[ZÜRS-Zone]]&gt;3,0,S222)</f>
        <v>314796.17399999994</v>
      </c>
      <c r="U222" s="189">
        <v>314796.17399999994</v>
      </c>
      <c r="V222" s="223">
        <v>1</v>
      </c>
    </row>
    <row r="223" spans="1:22">
      <c r="A223" s="177">
        <v>242</v>
      </c>
      <c r="B223" s="178" t="s">
        <v>382</v>
      </c>
      <c r="C223" s="179"/>
      <c r="D223" s="182">
        <v>53842</v>
      </c>
      <c r="E223" s="182" t="s">
        <v>553</v>
      </c>
      <c r="F223" s="178" t="s">
        <v>733</v>
      </c>
      <c r="G223" s="184">
        <v>40</v>
      </c>
      <c r="H223" s="188">
        <v>1507692.6444999999</v>
      </c>
      <c r="I223" s="188">
        <v>1507692.6444999999</v>
      </c>
      <c r="J223" s="188">
        <v>1507692.6444999999</v>
      </c>
      <c r="K223" s="176"/>
      <c r="L223" s="188">
        <v>1507692.6444999999</v>
      </c>
      <c r="M223" s="188">
        <f>IF(Objektliste[[#This Row],[ZÜRS-Zone]]&gt;3,0,Objektliste[[#This Row],[Versicherungs-summe Gebäude Überschwemmung vor ZÜRS-Zuordnung]])</f>
        <v>1507692.6444999999</v>
      </c>
      <c r="N223" s="188">
        <v>1507692.6444999999</v>
      </c>
      <c r="O223" s="189">
        <v>46920</v>
      </c>
      <c r="P223" s="188">
        <v>46920</v>
      </c>
      <c r="Q223" s="189">
        <v>46920</v>
      </c>
      <c r="R223" s="189">
        <v>46920</v>
      </c>
      <c r="S223" s="189">
        <v>46920</v>
      </c>
      <c r="T223" s="189">
        <f>IF(Objektliste[[#This Row],[ZÜRS-Zone]]&gt;3,0,S223)</f>
        <v>46920</v>
      </c>
      <c r="U223" s="189">
        <v>46920</v>
      </c>
      <c r="V223" s="223">
        <v>1</v>
      </c>
    </row>
    <row r="224" spans="1:22" ht="33.75">
      <c r="A224" s="177">
        <v>243</v>
      </c>
      <c r="B224" s="178" t="s">
        <v>526</v>
      </c>
      <c r="C224" s="179"/>
      <c r="D224" s="182">
        <v>53840</v>
      </c>
      <c r="E224" s="182" t="s">
        <v>553</v>
      </c>
      <c r="F224" s="178" t="s">
        <v>734</v>
      </c>
      <c r="G224" s="185" t="s">
        <v>735</v>
      </c>
      <c r="H224" s="188">
        <v>2827836.3882999998</v>
      </c>
      <c r="I224" s="188">
        <v>2827836.3882999998</v>
      </c>
      <c r="J224" s="188">
        <v>2827836.3882999998</v>
      </c>
      <c r="K224" s="176"/>
      <c r="L224" s="188">
        <v>2827836.3882999998</v>
      </c>
      <c r="M224" s="188">
        <f>IF(Objektliste[[#This Row],[ZÜRS-Zone]]&gt;3,0,Objektliste[[#This Row],[Versicherungs-summe Gebäude Überschwemmung vor ZÜRS-Zuordnung]])</f>
        <v>2827836.3882999998</v>
      </c>
      <c r="N224" s="188">
        <v>2827836.3882999998</v>
      </c>
      <c r="O224" s="189">
        <v>0</v>
      </c>
      <c r="P224" s="188">
        <v>0</v>
      </c>
      <c r="Q224" s="189">
        <v>0</v>
      </c>
      <c r="R224" s="189">
        <v>0</v>
      </c>
      <c r="S224" s="189">
        <v>0</v>
      </c>
      <c r="T224" s="189">
        <f>IF(Objektliste[[#This Row],[ZÜRS-Zone]]&gt;3,0,S224)</f>
        <v>0</v>
      </c>
      <c r="U224" s="189">
        <v>0</v>
      </c>
      <c r="V224" s="223">
        <v>1</v>
      </c>
    </row>
    <row r="225" spans="1:23">
      <c r="A225" s="177">
        <v>244</v>
      </c>
      <c r="B225" s="178" t="s">
        <v>527</v>
      </c>
      <c r="C225" s="179"/>
      <c r="D225" s="182">
        <v>53842</v>
      </c>
      <c r="E225" s="182" t="s">
        <v>553</v>
      </c>
      <c r="F225" s="178" t="s">
        <v>736</v>
      </c>
      <c r="G225" s="184">
        <v>10</v>
      </c>
      <c r="H225" s="188">
        <v>819504.78399999999</v>
      </c>
      <c r="I225" s="188">
        <v>819504.78399999999</v>
      </c>
      <c r="J225" s="188">
        <v>819504.78399999999</v>
      </c>
      <c r="K225" s="176"/>
      <c r="L225" s="188">
        <v>819504.78399999999</v>
      </c>
      <c r="M225" s="188">
        <f>IF(Objektliste[[#This Row],[ZÜRS-Zone]]&gt;3,0,Objektliste[[#This Row],[Versicherungs-summe Gebäude Überschwemmung vor ZÜRS-Zuordnung]])</f>
        <v>819504.78399999999</v>
      </c>
      <c r="N225" s="188">
        <v>819504.78399999999</v>
      </c>
      <c r="O225" s="189">
        <v>0</v>
      </c>
      <c r="P225" s="188">
        <v>0</v>
      </c>
      <c r="Q225" s="189">
        <v>0</v>
      </c>
      <c r="R225" s="189">
        <v>0</v>
      </c>
      <c r="S225" s="189">
        <v>0</v>
      </c>
      <c r="T225" s="189">
        <f>IF(Objektliste[[#This Row],[ZÜRS-Zone]]&gt;3,0,S225)</f>
        <v>0</v>
      </c>
      <c r="U225" s="189">
        <v>0</v>
      </c>
      <c r="V225" s="223">
        <v>1</v>
      </c>
    </row>
    <row r="226" spans="1:23">
      <c r="A226" s="177">
        <v>245</v>
      </c>
      <c r="B226" s="178" t="s">
        <v>474</v>
      </c>
      <c r="C226" s="179"/>
      <c r="D226" s="182">
        <v>53842</v>
      </c>
      <c r="E226" s="182" t="s">
        <v>553</v>
      </c>
      <c r="F226" s="178" t="s">
        <v>737</v>
      </c>
      <c r="G226" s="186" t="s">
        <v>738</v>
      </c>
      <c r="H226" s="188">
        <v>358642.31969999993</v>
      </c>
      <c r="I226" s="188">
        <v>358642.31969999993</v>
      </c>
      <c r="J226" s="188">
        <v>358642.31969999993</v>
      </c>
      <c r="K226" s="176"/>
      <c r="L226" s="188">
        <v>358642.31969999993</v>
      </c>
      <c r="M226" s="188">
        <f>IF(Objektliste[[#This Row],[ZÜRS-Zone]]&gt;3,0,Objektliste[[#This Row],[Versicherungs-summe Gebäude Überschwemmung vor ZÜRS-Zuordnung]])</f>
        <v>358642.31969999993</v>
      </c>
      <c r="N226" s="188">
        <v>358642.31969999993</v>
      </c>
      <c r="O226" s="189">
        <v>5213.22</v>
      </c>
      <c r="P226" s="188">
        <v>5213.22</v>
      </c>
      <c r="Q226" s="189">
        <v>5213.22</v>
      </c>
      <c r="R226" s="189">
        <v>5213.22</v>
      </c>
      <c r="S226" s="189">
        <v>5213.22</v>
      </c>
      <c r="T226" s="189">
        <f>IF(Objektliste[[#This Row],[ZÜRS-Zone]]&gt;3,0,S226)</f>
        <v>5213.22</v>
      </c>
      <c r="U226" s="189">
        <v>5213.22</v>
      </c>
      <c r="V226" s="223">
        <v>1</v>
      </c>
    </row>
    <row r="227" spans="1:23">
      <c r="A227" s="177">
        <v>246</v>
      </c>
      <c r="B227" s="178" t="s">
        <v>528</v>
      </c>
      <c r="C227" s="179"/>
      <c r="D227" s="182">
        <v>53840</v>
      </c>
      <c r="E227" s="182" t="s">
        <v>553</v>
      </c>
      <c r="F227" s="178" t="s">
        <v>661</v>
      </c>
      <c r="G227" s="185">
        <v>26</v>
      </c>
      <c r="H227" s="188">
        <v>0</v>
      </c>
      <c r="I227" s="188">
        <v>0</v>
      </c>
      <c r="J227" s="188">
        <v>0</v>
      </c>
      <c r="K227" s="176"/>
      <c r="L227" s="188">
        <v>0</v>
      </c>
      <c r="M227" s="188">
        <f>IF(Objektliste[[#This Row],[ZÜRS-Zone]]&gt;3,0,Objektliste[[#This Row],[Versicherungs-summe Gebäude Überschwemmung vor ZÜRS-Zuordnung]])</f>
        <v>0</v>
      </c>
      <c r="N227" s="188">
        <v>0</v>
      </c>
      <c r="O227" s="189">
        <v>131599.48199999999</v>
      </c>
      <c r="P227" s="188">
        <v>131599.48199999999</v>
      </c>
      <c r="Q227" s="189">
        <v>131599.48199999999</v>
      </c>
      <c r="R227" s="189">
        <v>131599.48199999999</v>
      </c>
      <c r="S227" s="189">
        <v>131599.48199999999</v>
      </c>
      <c r="T227" s="189">
        <f>IF(Objektliste[[#This Row],[ZÜRS-Zone]]&gt;3,0,S227)</f>
        <v>131599.48199999999</v>
      </c>
      <c r="U227" s="189">
        <v>131599.48199999999</v>
      </c>
      <c r="V227" s="223">
        <v>1</v>
      </c>
    </row>
    <row r="228" spans="1:23">
      <c r="A228" s="177">
        <v>247</v>
      </c>
      <c r="B228" s="178" t="s">
        <v>529</v>
      </c>
      <c r="C228" s="179"/>
      <c r="D228" s="182">
        <v>53840</v>
      </c>
      <c r="E228" s="182" t="s">
        <v>553</v>
      </c>
      <c r="F228" s="178" t="s">
        <v>661</v>
      </c>
      <c r="G228" s="184">
        <v>26</v>
      </c>
      <c r="H228" s="188">
        <v>0</v>
      </c>
      <c r="I228" s="188">
        <v>0</v>
      </c>
      <c r="J228" s="188">
        <v>0</v>
      </c>
      <c r="K228" s="176"/>
      <c r="L228" s="188">
        <v>0</v>
      </c>
      <c r="M228" s="188">
        <f>IF(Objektliste[[#This Row],[ZÜRS-Zone]]&gt;3,0,Objektliste[[#This Row],[Versicherungs-summe Gebäude Überschwemmung vor ZÜRS-Zuordnung]])</f>
        <v>0</v>
      </c>
      <c r="N228" s="188">
        <v>0</v>
      </c>
      <c r="O228" s="189">
        <v>314796.17399999994</v>
      </c>
      <c r="P228" s="188">
        <v>314796.17399999994</v>
      </c>
      <c r="Q228" s="189">
        <v>314796.17399999994</v>
      </c>
      <c r="R228" s="189">
        <v>314796.17399999994</v>
      </c>
      <c r="S228" s="189">
        <v>314796.17399999994</v>
      </c>
      <c r="T228" s="189">
        <f>IF(Objektliste[[#This Row],[ZÜRS-Zone]]&gt;3,0,S228)</f>
        <v>314796.17399999994</v>
      </c>
      <c r="U228" s="189">
        <v>314796.17399999994</v>
      </c>
      <c r="V228" s="223">
        <v>1</v>
      </c>
    </row>
    <row r="229" spans="1:23" ht="30">
      <c r="A229" s="177">
        <v>248</v>
      </c>
      <c r="B229" s="178" t="s">
        <v>530</v>
      </c>
      <c r="C229" s="179"/>
      <c r="D229" s="182">
        <v>53840</v>
      </c>
      <c r="E229" s="182" t="s">
        <v>553</v>
      </c>
      <c r="F229" s="178" t="s">
        <v>739</v>
      </c>
      <c r="G229" s="186" t="s">
        <v>657</v>
      </c>
      <c r="H229" s="188">
        <v>18732222.916399997</v>
      </c>
      <c r="I229" s="188">
        <v>18732222.916399997</v>
      </c>
      <c r="J229" s="188">
        <v>18732222.916399997</v>
      </c>
      <c r="K229" s="176"/>
      <c r="L229" s="188">
        <v>18732222.916399997</v>
      </c>
      <c r="M229" s="188">
        <f>IF(Objektliste[[#This Row],[ZÜRS-Zone]]&gt;3,0,Objektliste[[#This Row],[Versicherungs-summe Gebäude Überschwemmung vor ZÜRS-Zuordnung]])</f>
        <v>18732222.916399997</v>
      </c>
      <c r="N229" s="188">
        <v>18732222.916399997</v>
      </c>
      <c r="O229" s="189">
        <v>635358</v>
      </c>
      <c r="P229" s="188">
        <v>635358</v>
      </c>
      <c r="Q229" s="189">
        <v>635358</v>
      </c>
      <c r="R229" s="189">
        <v>635358</v>
      </c>
      <c r="S229" s="189">
        <v>635358</v>
      </c>
      <c r="T229" s="189">
        <f>IF(Objektliste[[#This Row],[ZÜRS-Zone]]&gt;3,0,S229)</f>
        <v>635358</v>
      </c>
      <c r="U229" s="189">
        <v>635358</v>
      </c>
      <c r="V229" s="223">
        <v>1</v>
      </c>
      <c r="W229" s="190" t="s">
        <v>765</v>
      </c>
    </row>
    <row r="230" spans="1:23">
      <c r="A230" s="177">
        <v>249</v>
      </c>
      <c r="B230" s="178" t="s">
        <v>531</v>
      </c>
      <c r="C230" s="179"/>
      <c r="D230" s="182">
        <v>53840</v>
      </c>
      <c r="E230" s="182" t="s">
        <v>553</v>
      </c>
      <c r="F230" s="178" t="s">
        <v>633</v>
      </c>
      <c r="G230" s="184">
        <v>15</v>
      </c>
      <c r="H230" s="188">
        <v>0</v>
      </c>
      <c r="I230" s="188">
        <v>0</v>
      </c>
      <c r="J230" s="188">
        <v>0</v>
      </c>
      <c r="K230" s="176"/>
      <c r="L230" s="188">
        <v>0</v>
      </c>
      <c r="M230" s="188">
        <f>IF(Objektliste[[#This Row],[ZÜRS-Zone]]&gt;3,0,Objektliste[[#This Row],[Versicherungs-summe Gebäude Überschwemmung vor ZÜRS-Zuordnung]])</f>
        <v>0</v>
      </c>
      <c r="N230" s="188">
        <v>0</v>
      </c>
      <c r="O230" s="189">
        <v>0</v>
      </c>
      <c r="P230" s="188">
        <v>0</v>
      </c>
      <c r="Q230" s="189">
        <v>0</v>
      </c>
      <c r="R230" s="189">
        <v>0</v>
      </c>
      <c r="S230" s="189">
        <v>0</v>
      </c>
      <c r="T230" s="189">
        <f>IF(Objektliste[[#This Row],[ZÜRS-Zone]]&gt;3,0,S230)</f>
        <v>0</v>
      </c>
      <c r="U230" s="189">
        <v>0</v>
      </c>
      <c r="V230" s="223">
        <v>1</v>
      </c>
    </row>
    <row r="231" spans="1:23">
      <c r="A231" s="177">
        <v>250</v>
      </c>
      <c r="B231" s="178" t="s">
        <v>382</v>
      </c>
      <c r="C231" s="179"/>
      <c r="D231" s="182">
        <v>53840</v>
      </c>
      <c r="E231" s="182" t="s">
        <v>553</v>
      </c>
      <c r="F231" s="178" t="s">
        <v>740</v>
      </c>
      <c r="G231" s="184" t="s">
        <v>741</v>
      </c>
      <c r="H231" s="188">
        <v>0</v>
      </c>
      <c r="I231" s="188">
        <v>0</v>
      </c>
      <c r="J231" s="188">
        <v>0</v>
      </c>
      <c r="K231" s="176"/>
      <c r="L231" s="188">
        <v>0</v>
      </c>
      <c r="M231" s="188">
        <f>IF(Objektliste[[#This Row],[ZÜRS-Zone]]&gt;3,0,Objektliste[[#This Row],[Versicherungs-summe Gebäude Überschwemmung vor ZÜRS-Zuordnung]])</f>
        <v>0</v>
      </c>
      <c r="N231" s="188">
        <v>0</v>
      </c>
      <c r="O231" s="189">
        <v>153000</v>
      </c>
      <c r="P231" s="188">
        <v>153000</v>
      </c>
      <c r="Q231" s="189">
        <v>153000</v>
      </c>
      <c r="R231" s="189">
        <v>153000</v>
      </c>
      <c r="S231" s="189">
        <v>153000</v>
      </c>
      <c r="T231" s="189">
        <f>IF(Objektliste[[#This Row],[ZÜRS-Zone]]&gt;3,0,S231)</f>
        <v>153000</v>
      </c>
      <c r="U231" s="189">
        <v>153000</v>
      </c>
      <c r="V231" s="223">
        <v>2</v>
      </c>
    </row>
    <row r="232" spans="1:23">
      <c r="A232" s="177">
        <v>251</v>
      </c>
      <c r="B232" s="178" t="s">
        <v>532</v>
      </c>
      <c r="C232" s="181" t="s">
        <v>551</v>
      </c>
      <c r="D232" s="182">
        <v>53840</v>
      </c>
      <c r="E232" s="182" t="s">
        <v>553</v>
      </c>
      <c r="F232" s="178" t="s">
        <v>742</v>
      </c>
      <c r="G232" s="184">
        <v>3</v>
      </c>
      <c r="H232" s="188">
        <v>478625.66639999993</v>
      </c>
      <c r="I232" s="188">
        <v>478625.66639999993</v>
      </c>
      <c r="J232" s="188">
        <v>478625.66639999993</v>
      </c>
      <c r="K232" s="176"/>
      <c r="L232" s="188">
        <v>478625.66639999993</v>
      </c>
      <c r="M232" s="188">
        <f>IF(Objektliste[[#This Row],[ZÜRS-Zone]]&gt;3,0,Objektliste[[#This Row],[Versicherungs-summe Gebäude Überschwemmung vor ZÜRS-Zuordnung]])</f>
        <v>478625.66639999993</v>
      </c>
      <c r="N232" s="188">
        <v>478625.66639999993</v>
      </c>
      <c r="O232" s="189">
        <v>0</v>
      </c>
      <c r="P232" s="188">
        <v>0</v>
      </c>
      <c r="Q232" s="189">
        <v>0</v>
      </c>
      <c r="R232" s="189">
        <v>0</v>
      </c>
      <c r="S232" s="189">
        <v>0</v>
      </c>
      <c r="T232" s="189">
        <f>IF(Objektliste[[#This Row],[ZÜRS-Zone]]&gt;3,0,S232)</f>
        <v>0</v>
      </c>
      <c r="U232" s="189">
        <v>0</v>
      </c>
      <c r="V232" s="223">
        <v>1</v>
      </c>
    </row>
    <row r="233" spans="1:23">
      <c r="A233" s="177">
        <v>252</v>
      </c>
      <c r="B233" s="178" t="s">
        <v>532</v>
      </c>
      <c r="C233" s="181" t="s">
        <v>552</v>
      </c>
      <c r="D233" s="182">
        <v>53840</v>
      </c>
      <c r="E233" s="182" t="s">
        <v>553</v>
      </c>
      <c r="F233" s="178" t="s">
        <v>742</v>
      </c>
      <c r="G233" s="184">
        <v>5</v>
      </c>
      <c r="H233" s="188">
        <v>957142.35609999986</v>
      </c>
      <c r="I233" s="188">
        <v>957142.35609999986</v>
      </c>
      <c r="J233" s="188">
        <v>957142.35609999986</v>
      </c>
      <c r="K233" s="176"/>
      <c r="L233" s="188">
        <v>957142.35609999986</v>
      </c>
      <c r="M233" s="188">
        <f>IF(Objektliste[[#This Row],[ZÜRS-Zone]]&gt;3,0,Objektliste[[#This Row],[Versicherungs-summe Gebäude Überschwemmung vor ZÜRS-Zuordnung]])</f>
        <v>957142.35609999986</v>
      </c>
      <c r="N233" s="188">
        <v>957142.35609999986</v>
      </c>
      <c r="O233" s="189">
        <v>0</v>
      </c>
      <c r="P233" s="188">
        <v>0</v>
      </c>
      <c r="Q233" s="189">
        <v>0</v>
      </c>
      <c r="R233" s="189">
        <v>0</v>
      </c>
      <c r="S233" s="189">
        <v>0</v>
      </c>
      <c r="T233" s="189">
        <f>IF(Objektliste[[#This Row],[ZÜRS-Zone]]&gt;3,0,S233)</f>
        <v>0</v>
      </c>
      <c r="U233" s="189">
        <v>0</v>
      </c>
      <c r="V233" s="223">
        <v>1</v>
      </c>
    </row>
    <row r="234" spans="1:23">
      <c r="A234" s="177">
        <v>253</v>
      </c>
      <c r="B234" s="178" t="s">
        <v>533</v>
      </c>
      <c r="C234" s="179"/>
      <c r="D234" s="182">
        <v>53842</v>
      </c>
      <c r="E234" s="182" t="s">
        <v>559</v>
      </c>
      <c r="F234" s="178" t="s">
        <v>743</v>
      </c>
      <c r="G234" s="184">
        <v>133</v>
      </c>
      <c r="H234" s="188">
        <v>852633.70079999988</v>
      </c>
      <c r="I234" s="188">
        <v>852633.70079999988</v>
      </c>
      <c r="J234" s="188">
        <v>852633.70079999988</v>
      </c>
      <c r="K234" s="176"/>
      <c r="L234" s="188">
        <v>852633.70079999988</v>
      </c>
      <c r="M234" s="188">
        <f>IF(Objektliste[[#This Row],[ZÜRS-Zone]]&gt;3,0,Objektliste[[#This Row],[Versicherungs-summe Gebäude Überschwemmung vor ZÜRS-Zuordnung]])</f>
        <v>852633.70079999988</v>
      </c>
      <c r="N234" s="188">
        <v>852633.70079999988</v>
      </c>
      <c r="O234" s="189">
        <v>325434.77399999998</v>
      </c>
      <c r="P234" s="188">
        <v>325434.77399999998</v>
      </c>
      <c r="Q234" s="189">
        <v>325434.77399999998</v>
      </c>
      <c r="R234" s="189">
        <v>325434.77399999998</v>
      </c>
      <c r="S234" s="189">
        <v>325434.77399999998</v>
      </c>
      <c r="T234" s="189">
        <f>IF(Objektliste[[#This Row],[ZÜRS-Zone]]&gt;3,0,S234)</f>
        <v>325434.77399999998</v>
      </c>
      <c r="U234" s="189">
        <v>325434.77399999998</v>
      </c>
      <c r="V234" s="223">
        <v>1</v>
      </c>
    </row>
    <row r="235" spans="1:23">
      <c r="A235" s="177">
        <v>254</v>
      </c>
      <c r="B235" s="178" t="s">
        <v>534</v>
      </c>
      <c r="C235" s="179"/>
      <c r="D235" s="182">
        <v>53842</v>
      </c>
      <c r="E235" s="182" t="s">
        <v>553</v>
      </c>
      <c r="F235" s="178" t="s">
        <v>744</v>
      </c>
      <c r="G235" s="184">
        <v>57</v>
      </c>
      <c r="H235" s="188">
        <v>320718.42809999996</v>
      </c>
      <c r="I235" s="188">
        <v>320718.42809999996</v>
      </c>
      <c r="J235" s="188">
        <v>320718.42809999996</v>
      </c>
      <c r="K235" s="176"/>
      <c r="L235" s="188">
        <v>320718.42809999996</v>
      </c>
      <c r="M235" s="188">
        <f>IF(Objektliste[[#This Row],[ZÜRS-Zone]]&gt;3,0,Objektliste[[#This Row],[Versicherungs-summe Gebäude Überschwemmung vor ZÜRS-Zuordnung]])</f>
        <v>320718.42809999996</v>
      </c>
      <c r="N235" s="188">
        <v>320718.42809999996</v>
      </c>
      <c r="O235" s="189">
        <v>0</v>
      </c>
      <c r="P235" s="188">
        <v>0</v>
      </c>
      <c r="Q235" s="189">
        <v>0</v>
      </c>
      <c r="R235" s="189">
        <v>0</v>
      </c>
      <c r="S235" s="189">
        <v>0</v>
      </c>
      <c r="T235" s="189">
        <f>IF(Objektliste[[#This Row],[ZÜRS-Zone]]&gt;3,0,S235)</f>
        <v>0</v>
      </c>
      <c r="U235" s="189">
        <v>0</v>
      </c>
      <c r="V235" s="223">
        <v>1</v>
      </c>
    </row>
    <row r="236" spans="1:23">
      <c r="A236" s="177">
        <v>255</v>
      </c>
      <c r="B236" s="178" t="s">
        <v>474</v>
      </c>
      <c r="C236" s="179"/>
      <c r="D236" s="182">
        <v>53842</v>
      </c>
      <c r="E236" s="182" t="s">
        <v>553</v>
      </c>
      <c r="F236" s="178" t="s">
        <v>646</v>
      </c>
      <c r="G236" s="184" t="s">
        <v>745</v>
      </c>
      <c r="H236" s="188">
        <v>0</v>
      </c>
      <c r="I236" s="188">
        <v>0</v>
      </c>
      <c r="J236" s="188">
        <v>0</v>
      </c>
      <c r="K236" s="176"/>
      <c r="L236" s="188">
        <v>0</v>
      </c>
      <c r="M236" s="188">
        <f>IF(Objektliste[[#This Row],[ZÜRS-Zone]]&gt;3,0,Objektliste[[#This Row],[Versicherungs-summe Gebäude Überschwemmung vor ZÜRS-Zuordnung]])</f>
        <v>0</v>
      </c>
      <c r="N236" s="188">
        <v>0</v>
      </c>
      <c r="O236" s="189">
        <v>153000</v>
      </c>
      <c r="P236" s="188">
        <v>153000</v>
      </c>
      <c r="Q236" s="189">
        <v>153000</v>
      </c>
      <c r="R236" s="189">
        <v>153000</v>
      </c>
      <c r="S236" s="189">
        <v>153000</v>
      </c>
      <c r="T236" s="189">
        <f>IF(Objektliste[[#This Row],[ZÜRS-Zone]]&gt;3,0,S236)</f>
        <v>153000</v>
      </c>
      <c r="U236" s="189">
        <v>153000</v>
      </c>
      <c r="V236" s="223">
        <v>1</v>
      </c>
    </row>
    <row r="237" spans="1:23">
      <c r="A237" s="177">
        <v>256</v>
      </c>
      <c r="B237" s="178" t="s">
        <v>474</v>
      </c>
      <c r="C237" s="179"/>
      <c r="D237" s="182">
        <v>53844</v>
      </c>
      <c r="E237" s="182" t="s">
        <v>594</v>
      </c>
      <c r="F237" s="178" t="s">
        <v>599</v>
      </c>
      <c r="G237" s="184">
        <v>80</v>
      </c>
      <c r="H237" s="188">
        <v>340890.01526999997</v>
      </c>
      <c r="I237" s="188">
        <v>340890.01526999997</v>
      </c>
      <c r="J237" s="188">
        <v>340890.01526999997</v>
      </c>
      <c r="K237" s="176"/>
      <c r="L237" s="188">
        <v>340890.01526999997</v>
      </c>
      <c r="M237" s="188">
        <f>IF(Objektliste[[#This Row],[ZÜRS-Zone]]&gt;3,0,Objektliste[[#This Row],[Versicherungs-summe Gebäude Überschwemmung vor ZÜRS-Zuordnung]])</f>
        <v>340890.01526999997</v>
      </c>
      <c r="N237" s="188">
        <v>340890.01526999997</v>
      </c>
      <c r="O237" s="189">
        <v>5213.22</v>
      </c>
      <c r="P237" s="188">
        <v>5213.22</v>
      </c>
      <c r="Q237" s="189">
        <v>5213.22</v>
      </c>
      <c r="R237" s="189">
        <v>5213.22</v>
      </c>
      <c r="S237" s="189">
        <v>5213.22</v>
      </c>
      <c r="T237" s="189">
        <f>IF(Objektliste[[#This Row],[ZÜRS-Zone]]&gt;3,0,S237)</f>
        <v>5213.22</v>
      </c>
      <c r="U237" s="189">
        <v>5213.22</v>
      </c>
      <c r="V237" s="223">
        <v>1</v>
      </c>
    </row>
    <row r="238" spans="1:23">
      <c r="A238" s="177">
        <v>257</v>
      </c>
      <c r="B238" s="178" t="s">
        <v>535</v>
      </c>
      <c r="C238" s="179"/>
      <c r="D238" s="182">
        <v>53842</v>
      </c>
      <c r="E238" s="182" t="s">
        <v>553</v>
      </c>
      <c r="F238" s="178" t="s">
        <v>743</v>
      </c>
      <c r="G238" s="184">
        <v>177</v>
      </c>
      <c r="H238" s="188">
        <v>326930.09999999998</v>
      </c>
      <c r="I238" s="188">
        <v>326930.09999999998</v>
      </c>
      <c r="J238" s="188">
        <v>326930.09999999998</v>
      </c>
      <c r="K238" s="176"/>
      <c r="L238" s="188">
        <v>326930.09999999998</v>
      </c>
      <c r="M238" s="188">
        <f>IF(Objektliste[[#This Row],[ZÜRS-Zone]]&gt;3,0,Objektliste[[#This Row],[Versicherungs-summe Gebäude Überschwemmung vor ZÜRS-Zuordnung]])</f>
        <v>326930.09999999998</v>
      </c>
      <c r="N238" s="188">
        <v>326930.09999999998</v>
      </c>
      <c r="O238" s="189">
        <v>10638.6</v>
      </c>
      <c r="P238" s="188">
        <v>10638.6</v>
      </c>
      <c r="Q238" s="189">
        <v>10638.6</v>
      </c>
      <c r="R238" s="189">
        <v>10638.6</v>
      </c>
      <c r="S238" s="189">
        <v>10638.6</v>
      </c>
      <c r="T238" s="189">
        <f>IF(Objektliste[[#This Row],[ZÜRS-Zone]]&gt;3,0,S238)</f>
        <v>10638.6</v>
      </c>
      <c r="U238" s="189">
        <v>10638.6</v>
      </c>
      <c r="V238" s="223">
        <v>1</v>
      </c>
    </row>
    <row r="239" spans="1:23">
      <c r="A239" s="177">
        <v>258</v>
      </c>
      <c r="B239" s="178" t="s">
        <v>536</v>
      </c>
      <c r="C239" s="179"/>
      <c r="D239" s="182">
        <v>53842</v>
      </c>
      <c r="E239" s="182" t="s">
        <v>553</v>
      </c>
      <c r="F239" s="178" t="s">
        <v>744</v>
      </c>
      <c r="G239" s="184" t="s">
        <v>746</v>
      </c>
      <c r="H239" s="188">
        <v>914159.7660859999</v>
      </c>
      <c r="I239" s="188">
        <v>914159.7660859999</v>
      </c>
      <c r="J239" s="188">
        <v>914159.7660859999</v>
      </c>
      <c r="K239" s="176"/>
      <c r="L239" s="188">
        <v>914159.7660859999</v>
      </c>
      <c r="M239" s="188">
        <f>IF(Objektliste[[#This Row],[ZÜRS-Zone]]&gt;3,0,Objektliste[[#This Row],[Versicherungs-summe Gebäude Überschwemmung vor ZÜRS-Zuordnung]])</f>
        <v>914159.7660859999</v>
      </c>
      <c r="N239" s="188">
        <v>914159.7660859999</v>
      </c>
      <c r="O239" s="189">
        <v>0</v>
      </c>
      <c r="P239" s="188">
        <v>0</v>
      </c>
      <c r="Q239" s="189">
        <v>0</v>
      </c>
      <c r="R239" s="189">
        <v>0</v>
      </c>
      <c r="S239" s="189">
        <v>0</v>
      </c>
      <c r="T239" s="189">
        <f>IF(Objektliste[[#This Row],[ZÜRS-Zone]]&gt;3,0,S239)</f>
        <v>0</v>
      </c>
      <c r="U239" s="189">
        <v>0</v>
      </c>
      <c r="V239" s="223">
        <v>1</v>
      </c>
    </row>
    <row r="240" spans="1:23" ht="30">
      <c r="A240" s="177">
        <v>259</v>
      </c>
      <c r="B240" s="178" t="s">
        <v>537</v>
      </c>
      <c r="C240" s="179"/>
      <c r="D240" s="182">
        <v>53840</v>
      </c>
      <c r="E240" s="182" t="s">
        <v>553</v>
      </c>
      <c r="F240" s="178" t="s">
        <v>747</v>
      </c>
      <c r="G240" s="184">
        <v>14</v>
      </c>
      <c r="H240" s="188">
        <v>1765131.798</v>
      </c>
      <c r="I240" s="188">
        <v>1765131.798</v>
      </c>
      <c r="J240" s="188">
        <v>1765131.798</v>
      </c>
      <c r="K240" s="176"/>
      <c r="L240" s="188">
        <v>1765131.798</v>
      </c>
      <c r="M240" s="188">
        <f>IF(Objektliste[[#This Row],[ZÜRS-Zone]]&gt;3,0,Objektliste[[#This Row],[Versicherungs-summe Gebäude Überschwemmung vor ZÜRS-Zuordnung]])</f>
        <v>1765131.798</v>
      </c>
      <c r="N240" s="188">
        <v>1765131.798</v>
      </c>
      <c r="O240" s="189">
        <v>46920</v>
      </c>
      <c r="P240" s="188">
        <v>46920</v>
      </c>
      <c r="Q240" s="189">
        <v>46920</v>
      </c>
      <c r="R240" s="189">
        <v>46920</v>
      </c>
      <c r="S240" s="189">
        <v>46920</v>
      </c>
      <c r="T240" s="189">
        <f>IF(Objektliste[[#This Row],[ZÜRS-Zone]]&gt;3,0,S240)</f>
        <v>46920</v>
      </c>
      <c r="U240" s="189">
        <v>46920</v>
      </c>
      <c r="V240" s="223">
        <v>2</v>
      </c>
      <c r="W240" s="190" t="s">
        <v>763</v>
      </c>
    </row>
    <row r="241" spans="1:22">
      <c r="A241" s="177">
        <v>260</v>
      </c>
      <c r="B241" s="178" t="s">
        <v>538</v>
      </c>
      <c r="C241" s="179"/>
      <c r="D241" s="182">
        <v>53844</v>
      </c>
      <c r="E241" s="182" t="s">
        <v>553</v>
      </c>
      <c r="F241" s="178" t="s">
        <v>748</v>
      </c>
      <c r="G241" s="184">
        <v>26</v>
      </c>
      <c r="H241" s="188">
        <v>0</v>
      </c>
      <c r="I241" s="188">
        <v>0</v>
      </c>
      <c r="J241" s="188">
        <v>0</v>
      </c>
      <c r="K241" s="176"/>
      <c r="L241" s="188">
        <v>0</v>
      </c>
      <c r="M241" s="188">
        <f>IF(Objektliste[[#This Row],[ZÜRS-Zone]]&gt;3,0,Objektliste[[#This Row],[Versicherungs-summe Gebäude Überschwemmung vor ZÜRS-Zuordnung]])</f>
        <v>0</v>
      </c>
      <c r="N241" s="188">
        <v>0</v>
      </c>
      <c r="O241" s="189">
        <v>2550</v>
      </c>
      <c r="P241" s="188">
        <v>2550</v>
      </c>
      <c r="Q241" s="189">
        <v>2550</v>
      </c>
      <c r="R241" s="189">
        <v>2550</v>
      </c>
      <c r="S241" s="189">
        <v>2550</v>
      </c>
      <c r="T241" s="189">
        <f>IF(Objektliste[[#This Row],[ZÜRS-Zone]]&gt;3,0,S241)</f>
        <v>2550</v>
      </c>
      <c r="U241" s="189">
        <v>2550</v>
      </c>
      <c r="V241" s="223">
        <v>1</v>
      </c>
    </row>
    <row r="242" spans="1:22">
      <c r="A242" s="177">
        <v>261</v>
      </c>
      <c r="B242" s="178" t="s">
        <v>538</v>
      </c>
      <c r="C242" s="179"/>
      <c r="D242" s="182">
        <v>53842</v>
      </c>
      <c r="E242" s="182" t="s">
        <v>553</v>
      </c>
      <c r="F242" s="178" t="s">
        <v>749</v>
      </c>
      <c r="G242" s="184">
        <v>13</v>
      </c>
      <c r="H242" s="188">
        <v>0</v>
      </c>
      <c r="I242" s="188">
        <v>0</v>
      </c>
      <c r="J242" s="188">
        <v>0</v>
      </c>
      <c r="K242" s="176"/>
      <c r="L242" s="188">
        <v>0</v>
      </c>
      <c r="M242" s="188">
        <f>IF(Objektliste[[#This Row],[ZÜRS-Zone]]&gt;3,0,Objektliste[[#This Row],[Versicherungs-summe Gebäude Überschwemmung vor ZÜRS-Zuordnung]])</f>
        <v>0</v>
      </c>
      <c r="N242" s="188">
        <v>0</v>
      </c>
      <c r="O242" s="189">
        <v>5304</v>
      </c>
      <c r="P242" s="188">
        <v>5304</v>
      </c>
      <c r="Q242" s="189">
        <v>5304</v>
      </c>
      <c r="R242" s="189">
        <v>5304</v>
      </c>
      <c r="S242" s="189">
        <v>5304</v>
      </c>
      <c r="T242" s="189">
        <f>IF(Objektliste[[#This Row],[ZÜRS-Zone]]&gt;3,0,S242)</f>
        <v>5304</v>
      </c>
      <c r="U242" s="189">
        <v>5304</v>
      </c>
      <c r="V242" s="223">
        <v>1</v>
      </c>
    </row>
    <row r="243" spans="1:22">
      <c r="A243" s="177">
        <v>262</v>
      </c>
      <c r="B243" s="178" t="s">
        <v>538</v>
      </c>
      <c r="C243" s="179"/>
      <c r="D243" s="182">
        <v>53840</v>
      </c>
      <c r="E243" s="182" t="s">
        <v>553</v>
      </c>
      <c r="F243" s="178" t="s">
        <v>633</v>
      </c>
      <c r="G243" s="184">
        <v>141</v>
      </c>
      <c r="H243" s="188">
        <v>0</v>
      </c>
      <c r="I243" s="188">
        <v>0</v>
      </c>
      <c r="J243" s="188">
        <v>0</v>
      </c>
      <c r="K243" s="176"/>
      <c r="L243" s="188">
        <v>0</v>
      </c>
      <c r="M243" s="188">
        <f>IF(Objektliste[[#This Row],[ZÜRS-Zone]]&gt;3,0,Objektliste[[#This Row],[Versicherungs-summe Gebäude Überschwemmung vor ZÜRS-Zuordnung]])</f>
        <v>0</v>
      </c>
      <c r="N243" s="188">
        <v>0</v>
      </c>
      <c r="O243" s="189">
        <v>3468</v>
      </c>
      <c r="P243" s="188">
        <v>3468</v>
      </c>
      <c r="Q243" s="189">
        <v>3468</v>
      </c>
      <c r="R243" s="189">
        <v>3468</v>
      </c>
      <c r="S243" s="189">
        <v>3468</v>
      </c>
      <c r="T243" s="189">
        <f>IF(Objektliste[[#This Row],[ZÜRS-Zone]]&gt;3,0,S243)</f>
        <v>3468</v>
      </c>
      <c r="U243" s="189">
        <v>3468</v>
      </c>
      <c r="V243" s="223">
        <v>1</v>
      </c>
    </row>
    <row r="244" spans="1:22">
      <c r="A244" s="177">
        <v>263</v>
      </c>
      <c r="B244" s="178" t="s">
        <v>538</v>
      </c>
      <c r="C244" s="179"/>
      <c r="D244" s="182">
        <v>53840</v>
      </c>
      <c r="E244" s="182" t="s">
        <v>553</v>
      </c>
      <c r="F244" s="178" t="s">
        <v>750</v>
      </c>
      <c r="G244" s="184">
        <v>10</v>
      </c>
      <c r="H244" s="188">
        <v>0</v>
      </c>
      <c r="I244" s="188">
        <v>0</v>
      </c>
      <c r="J244" s="188">
        <v>0</v>
      </c>
      <c r="K244" s="176"/>
      <c r="L244" s="188">
        <v>0</v>
      </c>
      <c r="M244" s="188">
        <f>IF(Objektliste[[#This Row],[ZÜRS-Zone]]&gt;3,0,Objektliste[[#This Row],[Versicherungs-summe Gebäude Überschwemmung vor ZÜRS-Zuordnung]])</f>
        <v>0</v>
      </c>
      <c r="N244" s="188">
        <v>0</v>
      </c>
      <c r="O244" s="189">
        <v>2244</v>
      </c>
      <c r="P244" s="188">
        <v>2244</v>
      </c>
      <c r="Q244" s="189">
        <v>2244</v>
      </c>
      <c r="R244" s="189">
        <v>2244</v>
      </c>
      <c r="S244" s="189">
        <v>2244</v>
      </c>
      <c r="T244" s="189">
        <f>IF(Objektliste[[#This Row],[ZÜRS-Zone]]&gt;3,0,S244)</f>
        <v>2244</v>
      </c>
      <c r="U244" s="189">
        <v>2244</v>
      </c>
      <c r="V244" s="223">
        <v>1</v>
      </c>
    </row>
    <row r="245" spans="1:22">
      <c r="A245" s="177">
        <v>264</v>
      </c>
      <c r="B245" s="178" t="s">
        <v>538</v>
      </c>
      <c r="C245" s="179"/>
      <c r="D245" s="182">
        <v>53842</v>
      </c>
      <c r="E245" s="182" t="s">
        <v>553</v>
      </c>
      <c r="F245" s="178" t="s">
        <v>751</v>
      </c>
      <c r="G245" s="184">
        <v>4</v>
      </c>
      <c r="H245" s="188">
        <v>0</v>
      </c>
      <c r="I245" s="188">
        <v>0</v>
      </c>
      <c r="J245" s="188">
        <v>0</v>
      </c>
      <c r="K245" s="176"/>
      <c r="L245" s="188">
        <v>0</v>
      </c>
      <c r="M245" s="188">
        <f>IF(Objektliste[[#This Row],[ZÜRS-Zone]]&gt;3,0,Objektliste[[#This Row],[Versicherungs-summe Gebäude Überschwemmung vor ZÜRS-Zuordnung]])</f>
        <v>0</v>
      </c>
      <c r="N245" s="188">
        <v>0</v>
      </c>
      <c r="O245" s="189">
        <v>2346</v>
      </c>
      <c r="P245" s="188">
        <v>2346</v>
      </c>
      <c r="Q245" s="189">
        <v>2346</v>
      </c>
      <c r="R245" s="189">
        <v>2346</v>
      </c>
      <c r="S245" s="189">
        <v>2346</v>
      </c>
      <c r="T245" s="189">
        <f>IF(Objektliste[[#This Row],[ZÜRS-Zone]]&gt;3,0,S245)</f>
        <v>2346</v>
      </c>
      <c r="U245" s="189">
        <v>2346</v>
      </c>
      <c r="V245" s="223">
        <v>1</v>
      </c>
    </row>
    <row r="246" spans="1:22">
      <c r="A246" s="177">
        <v>265</v>
      </c>
      <c r="B246" s="178" t="s">
        <v>538</v>
      </c>
      <c r="C246" s="179"/>
      <c r="D246" s="182">
        <v>53840</v>
      </c>
      <c r="E246" s="182" t="s">
        <v>553</v>
      </c>
      <c r="F246" s="178" t="s">
        <v>752</v>
      </c>
      <c r="G246" s="184">
        <v>106</v>
      </c>
      <c r="H246" s="188">
        <v>0</v>
      </c>
      <c r="I246" s="188">
        <v>0</v>
      </c>
      <c r="J246" s="188">
        <v>0</v>
      </c>
      <c r="K246" s="176"/>
      <c r="L246" s="188">
        <v>0</v>
      </c>
      <c r="M246" s="188">
        <f>IF(Objektliste[[#This Row],[ZÜRS-Zone]]&gt;3,0,Objektliste[[#This Row],[Versicherungs-summe Gebäude Überschwemmung vor ZÜRS-Zuordnung]])</f>
        <v>0</v>
      </c>
      <c r="N246" s="188">
        <v>0</v>
      </c>
      <c r="O246" s="189">
        <v>2652</v>
      </c>
      <c r="P246" s="188">
        <v>2652</v>
      </c>
      <c r="Q246" s="189">
        <v>2652</v>
      </c>
      <c r="R246" s="189">
        <v>2652</v>
      </c>
      <c r="S246" s="189">
        <v>2652</v>
      </c>
      <c r="T246" s="189">
        <f>IF(Objektliste[[#This Row],[ZÜRS-Zone]]&gt;3,0,S246)</f>
        <v>2652</v>
      </c>
      <c r="U246" s="189">
        <v>2652</v>
      </c>
      <c r="V246" s="223">
        <v>2</v>
      </c>
    </row>
    <row r="247" spans="1:22">
      <c r="A247" s="177">
        <v>266</v>
      </c>
      <c r="B247" s="178" t="s">
        <v>474</v>
      </c>
      <c r="C247" s="179"/>
      <c r="D247" s="182">
        <v>53840</v>
      </c>
      <c r="E247" s="182" t="s">
        <v>553</v>
      </c>
      <c r="F247" s="178" t="s">
        <v>753</v>
      </c>
      <c r="G247" s="184">
        <v>1</v>
      </c>
      <c r="H247" s="188">
        <v>0</v>
      </c>
      <c r="I247" s="188">
        <v>0</v>
      </c>
      <c r="J247" s="188">
        <v>0</v>
      </c>
      <c r="K247" s="176"/>
      <c r="L247" s="188">
        <v>0</v>
      </c>
      <c r="M247" s="188">
        <f>IF(Objektliste[[#This Row],[ZÜRS-Zone]]&gt;3,0,Objektliste[[#This Row],[Versicherungs-summe Gebäude Überschwemmung vor ZÜRS-Zuordnung]])</f>
        <v>0</v>
      </c>
      <c r="N247" s="188">
        <v>0</v>
      </c>
      <c r="O247" s="189">
        <v>11063.94</v>
      </c>
      <c r="P247" s="188">
        <v>11063.94</v>
      </c>
      <c r="Q247" s="189">
        <v>11063.94</v>
      </c>
      <c r="R247" s="189">
        <v>11063.94</v>
      </c>
      <c r="S247" s="189">
        <v>11063.94</v>
      </c>
      <c r="T247" s="189">
        <f>IF(Objektliste[[#This Row],[ZÜRS-Zone]]&gt;3,0,S247)</f>
        <v>11063.94</v>
      </c>
      <c r="U247" s="189">
        <v>11063.94</v>
      </c>
      <c r="V247" s="223">
        <v>1</v>
      </c>
    </row>
    <row r="248" spans="1:22">
      <c r="A248" s="177">
        <v>267</v>
      </c>
      <c r="B248" s="178" t="s">
        <v>474</v>
      </c>
      <c r="C248" s="179"/>
      <c r="D248" s="182">
        <v>53840</v>
      </c>
      <c r="E248" s="182" t="s">
        <v>553</v>
      </c>
      <c r="F248" s="178" t="s">
        <v>750</v>
      </c>
      <c r="G248" s="184">
        <v>1</v>
      </c>
      <c r="H248" s="188">
        <v>0</v>
      </c>
      <c r="I248" s="188">
        <v>0</v>
      </c>
      <c r="J248" s="188">
        <v>0</v>
      </c>
      <c r="K248" s="176"/>
      <c r="L248" s="188">
        <v>0</v>
      </c>
      <c r="M248" s="188">
        <f>IF(Objektliste[[#This Row],[ZÜRS-Zone]]&gt;3,0,Objektliste[[#This Row],[Versicherungs-summe Gebäude Überschwemmung vor ZÜRS-Zuordnung]])</f>
        <v>0</v>
      </c>
      <c r="N248" s="188">
        <v>0</v>
      </c>
      <c r="O248" s="189">
        <v>7872.3600000000006</v>
      </c>
      <c r="P248" s="188">
        <v>7872.3600000000006</v>
      </c>
      <c r="Q248" s="189">
        <v>7872.3600000000006</v>
      </c>
      <c r="R248" s="189">
        <v>7872.3600000000006</v>
      </c>
      <c r="S248" s="189">
        <v>7872.3600000000006</v>
      </c>
      <c r="T248" s="189">
        <f>IF(Objektliste[[#This Row],[ZÜRS-Zone]]&gt;3,0,S248)</f>
        <v>7872.3600000000006</v>
      </c>
      <c r="U248" s="189">
        <v>7872.3600000000006</v>
      </c>
      <c r="V248" s="223">
        <v>1</v>
      </c>
    </row>
    <row r="249" spans="1:22">
      <c r="A249" s="177">
        <v>268</v>
      </c>
      <c r="B249" s="178" t="s">
        <v>474</v>
      </c>
      <c r="C249" s="179"/>
      <c r="D249" s="182">
        <v>53844</v>
      </c>
      <c r="E249" s="182" t="s">
        <v>553</v>
      </c>
      <c r="F249" s="178" t="s">
        <v>754</v>
      </c>
      <c r="G249" s="184">
        <v>48</v>
      </c>
      <c r="H249" s="188">
        <v>0</v>
      </c>
      <c r="I249" s="188">
        <v>0</v>
      </c>
      <c r="J249" s="188">
        <v>0</v>
      </c>
      <c r="K249" s="176"/>
      <c r="L249" s="188">
        <v>0</v>
      </c>
      <c r="M249" s="188">
        <f>IF(Objektliste[[#This Row],[ZÜRS-Zone]]&gt;3,0,Objektliste[[#This Row],[Versicherungs-summe Gebäude Überschwemmung vor ZÜRS-Zuordnung]])</f>
        <v>0</v>
      </c>
      <c r="N249" s="188">
        <v>0</v>
      </c>
      <c r="O249" s="189">
        <v>7872.3600000000006</v>
      </c>
      <c r="P249" s="188">
        <v>7872.3600000000006</v>
      </c>
      <c r="Q249" s="189">
        <v>7872.3600000000006</v>
      </c>
      <c r="R249" s="189">
        <v>7872.3600000000006</v>
      </c>
      <c r="S249" s="189">
        <v>7872.3600000000006</v>
      </c>
      <c r="T249" s="189">
        <f>IF(Objektliste[[#This Row],[ZÜRS-Zone]]&gt;3,0,S249)</f>
        <v>7872.3600000000006</v>
      </c>
      <c r="U249" s="189">
        <v>7872.3600000000006</v>
      </c>
      <c r="V249" s="223">
        <v>1</v>
      </c>
    </row>
    <row r="250" spans="1:22">
      <c r="A250" s="177">
        <v>269</v>
      </c>
      <c r="B250" s="178" t="s">
        <v>539</v>
      </c>
      <c r="C250" s="179"/>
      <c r="D250" s="182">
        <v>53844</v>
      </c>
      <c r="E250" s="182" t="s">
        <v>594</v>
      </c>
      <c r="F250" s="178" t="s">
        <v>596</v>
      </c>
      <c r="G250" s="184">
        <v>20</v>
      </c>
      <c r="H250" s="188">
        <v>15464.999999999998</v>
      </c>
      <c r="I250" s="188">
        <v>15464.999999999998</v>
      </c>
      <c r="J250" s="188">
        <v>15464.999999999998</v>
      </c>
      <c r="K250" s="176"/>
      <c r="L250" s="188">
        <v>15464.999999999998</v>
      </c>
      <c r="M250" s="188">
        <f>IF(Objektliste[[#This Row],[ZÜRS-Zone]]&gt;3,0,Objektliste[[#This Row],[Versicherungs-summe Gebäude Überschwemmung vor ZÜRS-Zuordnung]])</f>
        <v>15464.999999999998</v>
      </c>
      <c r="N250" s="188">
        <v>15464.999999999998</v>
      </c>
      <c r="O250" s="189">
        <v>2040</v>
      </c>
      <c r="P250" s="188">
        <v>2040</v>
      </c>
      <c r="Q250" s="189">
        <v>2040</v>
      </c>
      <c r="R250" s="189">
        <v>2040</v>
      </c>
      <c r="S250" s="189">
        <v>2040</v>
      </c>
      <c r="T250" s="189">
        <f>IF(Objektliste[[#This Row],[ZÜRS-Zone]]&gt;3,0,S250)</f>
        <v>2040</v>
      </c>
      <c r="U250" s="189">
        <v>2040</v>
      </c>
      <c r="V250" s="223">
        <v>1</v>
      </c>
    </row>
    <row r="251" spans="1:22">
      <c r="A251" s="177">
        <v>270</v>
      </c>
      <c r="B251" s="178" t="s">
        <v>540</v>
      </c>
      <c r="C251" s="179"/>
      <c r="D251" s="182">
        <v>53844</v>
      </c>
      <c r="E251" s="182" t="s">
        <v>594</v>
      </c>
      <c r="F251" s="178" t="s">
        <v>596</v>
      </c>
      <c r="G251" s="184">
        <v>20</v>
      </c>
      <c r="H251" s="188">
        <v>144879.21299999999</v>
      </c>
      <c r="I251" s="188">
        <v>144879.21299999999</v>
      </c>
      <c r="J251" s="188">
        <v>144879.21299999999</v>
      </c>
      <c r="K251" s="176"/>
      <c r="L251" s="188">
        <v>144879.21299999999</v>
      </c>
      <c r="M251" s="188">
        <f>IF(Objektliste[[#This Row],[ZÜRS-Zone]]&gt;3,0,Objektliste[[#This Row],[Versicherungs-summe Gebäude Überschwemmung vor ZÜRS-Zuordnung]])</f>
        <v>144879.21299999999</v>
      </c>
      <c r="N251" s="188">
        <v>144879.21299999999</v>
      </c>
      <c r="O251" s="189">
        <v>40800</v>
      </c>
      <c r="P251" s="188">
        <v>40800</v>
      </c>
      <c r="Q251" s="189">
        <v>40800</v>
      </c>
      <c r="R251" s="189">
        <v>40800</v>
      </c>
      <c r="S251" s="189">
        <v>40800</v>
      </c>
      <c r="T251" s="189">
        <f>IF(Objektliste[[#This Row],[ZÜRS-Zone]]&gt;3,0,S251)</f>
        <v>40800</v>
      </c>
      <c r="U251" s="189">
        <v>40800</v>
      </c>
      <c r="V251" s="223">
        <v>1</v>
      </c>
    </row>
    <row r="252" spans="1:22">
      <c r="A252" s="177">
        <v>271</v>
      </c>
      <c r="B252" s="178" t="s">
        <v>541</v>
      </c>
      <c r="C252" s="179"/>
      <c r="D252" s="182">
        <v>53842</v>
      </c>
      <c r="E252" s="182" t="s">
        <v>553</v>
      </c>
      <c r="F252" s="178" t="s">
        <v>743</v>
      </c>
      <c r="G252" s="184">
        <v>143</v>
      </c>
      <c r="H252" s="188">
        <v>268060</v>
      </c>
      <c r="I252" s="188">
        <v>268060</v>
      </c>
      <c r="J252" s="188">
        <v>268060</v>
      </c>
      <c r="K252" s="176"/>
      <c r="L252" s="188">
        <v>268060</v>
      </c>
      <c r="M252" s="188">
        <f>IF(Objektliste[[#This Row],[ZÜRS-Zone]]&gt;3,0,Objektliste[[#This Row],[Versicherungs-summe Gebäude Überschwemmung vor ZÜRS-Zuordnung]])</f>
        <v>268060</v>
      </c>
      <c r="N252" s="188">
        <v>268060</v>
      </c>
      <c r="O252" s="189">
        <v>0</v>
      </c>
      <c r="P252" s="188">
        <v>0</v>
      </c>
      <c r="Q252" s="189">
        <v>0</v>
      </c>
      <c r="R252" s="189">
        <v>0</v>
      </c>
      <c r="S252" s="189">
        <v>0</v>
      </c>
      <c r="T252" s="189">
        <f>IF(Objektliste[[#This Row],[ZÜRS-Zone]]&gt;3,0,S252)</f>
        <v>0</v>
      </c>
      <c r="U252" s="189">
        <v>0</v>
      </c>
      <c r="V252" s="223">
        <v>1</v>
      </c>
    </row>
    <row r="253" spans="1:22">
      <c r="A253" s="177">
        <v>272</v>
      </c>
      <c r="B253" s="178" t="s">
        <v>542</v>
      </c>
      <c r="C253" s="179"/>
      <c r="D253" s="182">
        <v>53840</v>
      </c>
      <c r="E253" s="182" t="s">
        <v>553</v>
      </c>
      <c r="F253" s="178" t="s">
        <v>633</v>
      </c>
      <c r="G253" s="184" t="s">
        <v>755</v>
      </c>
      <c r="H253" s="188">
        <v>1288750</v>
      </c>
      <c r="I253" s="188">
        <v>1288750</v>
      </c>
      <c r="J253" s="188">
        <v>1288750</v>
      </c>
      <c r="K253" s="176"/>
      <c r="L253" s="188">
        <v>1288750</v>
      </c>
      <c r="M253" s="188">
        <f>IF(Objektliste[[#This Row],[ZÜRS-Zone]]&gt;3,0,Objektliste[[#This Row],[Versicherungs-summe Gebäude Überschwemmung vor ZÜRS-Zuordnung]])</f>
        <v>1288750</v>
      </c>
      <c r="N253" s="188">
        <v>1288750</v>
      </c>
      <c r="O253" s="189">
        <v>0</v>
      </c>
      <c r="P253" s="188">
        <v>0</v>
      </c>
      <c r="Q253" s="189">
        <v>0</v>
      </c>
      <c r="R253" s="189">
        <v>0</v>
      </c>
      <c r="S253" s="189">
        <v>0</v>
      </c>
      <c r="T253" s="189">
        <f>IF(Objektliste[[#This Row],[ZÜRS-Zone]]&gt;3,0,S253)</f>
        <v>0</v>
      </c>
      <c r="U253" s="189">
        <v>0</v>
      </c>
      <c r="V253" s="223">
        <v>1</v>
      </c>
    </row>
    <row r="254" spans="1:22">
      <c r="A254" s="177">
        <v>273</v>
      </c>
      <c r="B254" s="178" t="s">
        <v>543</v>
      </c>
      <c r="C254" s="179"/>
      <c r="D254" s="182">
        <v>53844</v>
      </c>
      <c r="E254" s="182" t="s">
        <v>553</v>
      </c>
      <c r="F254" s="178" t="s">
        <v>673</v>
      </c>
      <c r="G254" s="184">
        <v>77</v>
      </c>
      <c r="H254" s="188">
        <v>463949.99999999994</v>
      </c>
      <c r="I254" s="188">
        <v>463949.99999999994</v>
      </c>
      <c r="J254" s="188">
        <v>463949.99999999994</v>
      </c>
      <c r="K254" s="176"/>
      <c r="L254" s="188">
        <v>463949.99999999994</v>
      </c>
      <c r="M254" s="188">
        <f>IF(Objektliste[[#This Row],[ZÜRS-Zone]]&gt;3,0,Objektliste[[#This Row],[Versicherungs-summe Gebäude Überschwemmung vor ZÜRS-Zuordnung]])</f>
        <v>463949.99999999994</v>
      </c>
      <c r="N254" s="188">
        <v>463949.99999999994</v>
      </c>
      <c r="O254" s="189">
        <v>0</v>
      </c>
      <c r="P254" s="188">
        <v>0</v>
      </c>
      <c r="Q254" s="189">
        <v>0</v>
      </c>
      <c r="R254" s="189">
        <v>0</v>
      </c>
      <c r="S254" s="189">
        <v>0</v>
      </c>
      <c r="T254" s="189">
        <f>IF(Objektliste[[#This Row],[ZÜRS-Zone]]&gt;3,0,S254)</f>
        <v>0</v>
      </c>
      <c r="U254" s="189">
        <v>0</v>
      </c>
      <c r="V254" s="223">
        <v>1</v>
      </c>
    </row>
    <row r="255" spans="1:22">
      <c r="A255" s="177">
        <v>274</v>
      </c>
      <c r="B255" s="178" t="s">
        <v>474</v>
      </c>
      <c r="C255" s="179"/>
      <c r="D255" s="182">
        <v>53842</v>
      </c>
      <c r="E255" s="182" t="s">
        <v>553</v>
      </c>
      <c r="F255" s="178" t="s">
        <v>744</v>
      </c>
      <c r="G255" s="184">
        <v>48</v>
      </c>
      <c r="H255" s="188">
        <v>335075</v>
      </c>
      <c r="I255" s="188">
        <v>335075</v>
      </c>
      <c r="J255" s="188">
        <v>335075</v>
      </c>
      <c r="K255" s="176"/>
      <c r="L255" s="188">
        <v>335075</v>
      </c>
      <c r="M255" s="188">
        <f>IF(Objektliste[[#This Row],[ZÜRS-Zone]]&gt;3,0,Objektliste[[#This Row],[Versicherungs-summe Gebäude Überschwemmung vor ZÜRS-Zuordnung]])</f>
        <v>335075</v>
      </c>
      <c r="N255" s="188">
        <v>335075</v>
      </c>
      <c r="O255" s="189">
        <v>0</v>
      </c>
      <c r="P255" s="188">
        <v>0</v>
      </c>
      <c r="Q255" s="189">
        <v>0</v>
      </c>
      <c r="R255" s="189">
        <v>0</v>
      </c>
      <c r="S255" s="189">
        <v>0</v>
      </c>
      <c r="T255" s="189">
        <f>IF(Objektliste[[#This Row],[ZÜRS-Zone]]&gt;3,0,S255)</f>
        <v>0</v>
      </c>
      <c r="U255" s="189">
        <v>0</v>
      </c>
      <c r="V255" s="223">
        <v>1</v>
      </c>
    </row>
    <row r="256" spans="1:22">
      <c r="A256" s="177">
        <v>275</v>
      </c>
      <c r="B256" s="178" t="s">
        <v>544</v>
      </c>
      <c r="C256" s="179"/>
      <c r="D256" s="182">
        <v>53842</v>
      </c>
      <c r="E256" s="182" t="s">
        <v>553</v>
      </c>
      <c r="F256" s="178" t="s">
        <v>578</v>
      </c>
      <c r="G256" s="184" t="s">
        <v>756</v>
      </c>
      <c r="H256" s="188">
        <v>0</v>
      </c>
      <c r="I256" s="188">
        <v>0</v>
      </c>
      <c r="J256" s="188">
        <v>0</v>
      </c>
      <c r="K256" s="167"/>
      <c r="L256" s="188">
        <v>0</v>
      </c>
      <c r="M256" s="188">
        <f>IF(Objektliste[[#This Row],[ZÜRS-Zone]]&gt;3,0,Objektliste[[#This Row],[Versicherungs-summe Gebäude Überschwemmung vor ZÜRS-Zuordnung]])</f>
        <v>0</v>
      </c>
      <c r="N256" s="188">
        <v>0</v>
      </c>
      <c r="O256" s="189">
        <v>40800</v>
      </c>
      <c r="P256" s="188">
        <v>40800</v>
      </c>
      <c r="Q256" s="189">
        <v>40800</v>
      </c>
      <c r="R256" s="189">
        <v>40800</v>
      </c>
      <c r="S256" s="189">
        <v>40800</v>
      </c>
      <c r="T256" s="189">
        <f>IF(Objektliste[[#This Row],[ZÜRS-Zone]]&gt;3,0,S256)</f>
        <v>40800</v>
      </c>
      <c r="U256" s="189">
        <v>40800</v>
      </c>
      <c r="V256" s="223">
        <v>1</v>
      </c>
    </row>
    <row r="257" spans="1:23">
      <c r="A257" t="s">
        <v>43</v>
      </c>
      <c r="B257" s="141"/>
      <c r="C257"/>
      <c r="D257" s="64"/>
      <c r="E257" s="64"/>
      <c r="F257" s="64"/>
      <c r="G257" s="162"/>
      <c r="H257" s="226">
        <f>SUBTOTAL(109,Objektliste[Versicherungs-summe Gebäude Feuer])</f>
        <v>821247876.3865459</v>
      </c>
      <c r="I257" s="226">
        <f>SUBTOTAL(109,Objektliste[Versicherungs-summe Gebäude LW])</f>
        <v>821169958.0460459</v>
      </c>
      <c r="J257" s="226">
        <f>SUBTOTAL(109,Objektliste[Versicherungs-summe Gebäude Sturm/Hagel])</f>
        <v>821169958.0460459</v>
      </c>
      <c r="K257" s="226">
        <f>SUBTOTAL(109,Objektliste[Versicherungssumme Gebäude Elementar vor ZÜRS])</f>
        <v>69164000</v>
      </c>
      <c r="L257" s="226">
        <f>SUBTOTAL(109,Objektliste[Versicherungs-summe Gebäude Überschwemmung vor ZÜRS-Zuordnung])</f>
        <v>821169958.0460459</v>
      </c>
      <c r="M257" s="226">
        <f>SUBTOTAL(109,Objektliste[Versicherungs-summe Gebäude Überschwemmung])</f>
        <v>821169958.0460459</v>
      </c>
      <c r="N257" s="226">
        <f>SUBTOTAL(109,Objektliste[Versicherungs-summe Gebäude Innere Unruhen, Böswillige Beschädigung, Streik, Aussperrung (Los 2)])</f>
        <v>821169958.0460459</v>
      </c>
      <c r="O257" s="226">
        <f>SUBTOTAL(109,Objektliste[Versicherungs-summe Inventar Feuer])</f>
        <v>66316593.06050761</v>
      </c>
      <c r="P257" s="226">
        <f>SUBTOTAL(109,Objektliste[Versicherungs-summe Inventar LW])</f>
        <v>66316593.06050761</v>
      </c>
      <c r="Q257" s="226">
        <f>SUBTOTAL(109,Objektliste[Versicherungs-summe Inventar Sturm])</f>
        <v>66316593.06050761</v>
      </c>
      <c r="R257" s="226">
        <f>SUBTOTAL(109,Objektliste[Versicherungs-summe Inventar ED])</f>
        <v>66316593.06050761</v>
      </c>
      <c r="S257" s="226">
        <f>SUBTOTAL(109,Objektliste[Versicherungssumme Inventar Elementar vor ZÜRS])</f>
        <v>66316593.06050761</v>
      </c>
      <c r="T257" s="226">
        <f>SUBTOTAL(109,Objektliste[Versicherungs-summe Inventar Überschwemmung])</f>
        <v>66316593.06050761</v>
      </c>
      <c r="U257" s="226">
        <f>SUBTOTAL(109,Objektliste[Versicherungs-summe Inventar Innere Unruhen, Böswillige Beschädigung, Streik, Aussperrung (Los 2)])</f>
        <v>66316593.06050761</v>
      </c>
      <c r="V257" s="227"/>
      <c r="W257" s="228"/>
    </row>
  </sheetData>
  <sheetProtection algorithmName="SHA-512" hashValue="jswcYjx43riDwDK88MNmY1iVV8N/k9+nL9MqqJVrWqBnzF/JG/UpUlxQaED0sW0unscjqS2nfRb2FMjRLhVaSQ==" saltValue="zK6TJrxbPc5/e4FnguLdQg==" spinCount="100000" sheet="1" selectLockedCells="1"/>
  <phoneticPr fontId="62" type="noConversion"/>
  <conditionalFormatting sqref="V2:V256">
    <cfRule type="cellIs" dxfId="22" priority="1" operator="equal">
      <formula>"?"</formula>
    </cfRule>
  </conditionalFormatting>
  <pageMargins left="0.70866141732283472" right="0.70866141732283472" top="0.78740157480314965" bottom="0.78740157480314965" header="0.31496062992125984" footer="0.31496062992125984"/>
  <pageSetup paperSize="9" scale="29" fitToHeight="5" orientation="landscape" r:id="rId1"/>
  <headerFooter>
    <oddHeader>&amp;CObjektliste&amp;RAnlage 04</oddHeader>
    <oddFooter>&amp;LTroisdorf, den &amp;D&amp;RSeite &amp;P von &amp;N</oddFooter>
  </headerFooter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id="{8341C525-68F4-4B18-BE14-813CC94C0F1C}">
            <xm:f>NOT(ISERROR(SEARCH(4,V2)))</xm:f>
            <xm:f>4</xm:f>
            <x14:dxf>
              <fill>
                <patternFill>
                  <bgColor rgb="FFFF0000"/>
                </patternFill>
              </fill>
            </x14:dxf>
          </x14:cfRule>
          <xm:sqref>V2:V256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64648-1776-4872-A754-B728A093411E}">
  <sheetPr codeName="Tabelle4">
    <tabColor rgb="FF00B0F0"/>
    <pageSetUpPr fitToPage="1"/>
  </sheetPr>
  <dimension ref="A1:K212"/>
  <sheetViews>
    <sheetView zoomScale="120" zoomScaleNormal="120" workbookViewId="0">
      <pane ySplit="1" topLeftCell="A191" activePane="bottomLeft" state="frozen"/>
      <selection pane="bottomLeft" activeCell="H9" sqref="H9"/>
    </sheetView>
  </sheetViews>
  <sheetFormatPr baseColWidth="10" defaultColWidth="9.140625" defaultRowHeight="12.75"/>
  <cols>
    <col min="1" max="1" width="16.28515625" customWidth="1"/>
    <col min="2" max="2" width="14" customWidth="1"/>
    <col min="3" max="3" width="56" bestFit="1" customWidth="1"/>
    <col min="4" max="4" width="17.140625" style="9" customWidth="1"/>
    <col min="5" max="5" width="14.85546875" style="9" bestFit="1" customWidth="1"/>
    <col min="6" max="6" width="16.42578125" style="9" customWidth="1"/>
    <col min="7" max="7" width="22.140625" style="9" customWidth="1"/>
    <col min="8" max="8" width="21.85546875" style="9" customWidth="1"/>
    <col min="9" max="9" width="17.85546875" style="9" customWidth="1"/>
    <col min="10" max="10" width="9.5703125" style="9" hidden="1" customWidth="1"/>
    <col min="11" max="11" width="0" style="9" hidden="1" customWidth="1"/>
    <col min="12" max="16384" width="9.140625" style="9"/>
  </cols>
  <sheetData>
    <row r="1" spans="1:11" s="198" customFormat="1" ht="60">
      <c r="A1" s="195" t="s">
        <v>8</v>
      </c>
      <c r="B1" s="195" t="s">
        <v>9</v>
      </c>
      <c r="C1" s="195" t="s">
        <v>10</v>
      </c>
      <c r="D1" s="196" t="s">
        <v>784</v>
      </c>
      <c r="E1" s="196" t="s">
        <v>781</v>
      </c>
      <c r="F1" s="196" t="s">
        <v>782</v>
      </c>
      <c r="G1" s="222" t="s">
        <v>783</v>
      </c>
      <c r="H1" s="222" t="s">
        <v>785</v>
      </c>
      <c r="I1" s="222" t="s">
        <v>786</v>
      </c>
      <c r="J1" s="197" t="s">
        <v>791</v>
      </c>
      <c r="K1" s="197" t="s">
        <v>792</v>
      </c>
    </row>
    <row r="2" spans="1:11">
      <c r="A2" s="192">
        <v>43848</v>
      </c>
      <c r="B2">
        <f>YEAR(Schadenliste[[#This Row],[Schadendatum]])</f>
        <v>2020</v>
      </c>
      <c r="C2" s="193" t="s">
        <v>1</v>
      </c>
      <c r="D2" s="194">
        <v>0</v>
      </c>
      <c r="E2" s="194">
        <v>0</v>
      </c>
      <c r="F2" s="194">
        <f t="shared" ref="F2" si="0">E2+D2</f>
        <v>0</v>
      </c>
      <c r="G2" s="203">
        <v>1239.0899999999999</v>
      </c>
      <c r="H2" s="204"/>
      <c r="I2" s="201">
        <f>SUM(Schadenliste[[#This Row],[Aufwand unter Berücksichtigung der Reserve]:[Vom Versicherungsnehmer noch geplante Reparaturkosten]])</f>
        <v>1239.0899999999999</v>
      </c>
      <c r="J2" s="201">
        <v>5000</v>
      </c>
      <c r="K2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3" spans="1:11">
      <c r="A3" s="192">
        <v>43870</v>
      </c>
      <c r="B3">
        <f>YEAR(Schadenliste[[#This Row],[Schadendatum]])</f>
        <v>2020</v>
      </c>
      <c r="C3" s="193" t="s">
        <v>4</v>
      </c>
      <c r="D3" s="194">
        <v>8000</v>
      </c>
      <c r="E3" s="194">
        <v>0</v>
      </c>
      <c r="F3" s="194">
        <f t="shared" ref="F3:F211" si="1">E3+D3</f>
        <v>8000</v>
      </c>
      <c r="G3" s="206"/>
      <c r="H3" s="207"/>
      <c r="I3" s="200">
        <f>SUM(Schadenliste[[#This Row],[Aufwand unter Berücksichtigung der Reserve]:[Vom Versicherungsnehmer noch geplante Reparaturkosten]])</f>
        <v>8000</v>
      </c>
      <c r="J3" s="201">
        <v>5000</v>
      </c>
      <c r="K3" s="199">
        <f>IF(Schadenliste[[#This Row],[Wahrscheinlicher Schadenaufwand ]]&lt;Schadenliste[[#This Row],[Selbstbeteiligung 2026]],0,Schadenliste[[#This Row],[Wahrscheinlicher Schadenaufwand ]]-Schadenliste[[#This Row],[Selbstbeteiligung 2026]])</f>
        <v>3000</v>
      </c>
    </row>
    <row r="4" spans="1:11">
      <c r="A4" s="192">
        <v>43871</v>
      </c>
      <c r="B4">
        <f>YEAR(Schadenliste[[#This Row],[Schadendatum]])</f>
        <v>2020</v>
      </c>
      <c r="C4" s="193" t="s">
        <v>4</v>
      </c>
      <c r="D4" s="194">
        <v>0</v>
      </c>
      <c r="E4" s="194">
        <v>0</v>
      </c>
      <c r="F4" s="194">
        <f t="shared" si="1"/>
        <v>0</v>
      </c>
      <c r="G4" s="206">
        <v>776.14</v>
      </c>
      <c r="H4" s="194"/>
      <c r="I4" s="200">
        <f>SUM(Schadenliste[[#This Row],[Aufwand unter Berücksichtigung der Reserve]:[Vom Versicherungsnehmer noch geplante Reparaturkosten]])</f>
        <v>776.14</v>
      </c>
      <c r="J4" s="201">
        <v>5000</v>
      </c>
      <c r="K4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5" spans="1:11">
      <c r="A5" s="192">
        <v>43877</v>
      </c>
      <c r="B5">
        <f>YEAR(Schadenliste[[#This Row],[Schadendatum]])</f>
        <v>2020</v>
      </c>
      <c r="C5" s="193" t="s">
        <v>3</v>
      </c>
      <c r="D5" s="194">
        <v>603.25</v>
      </c>
      <c r="E5" s="194">
        <v>0</v>
      </c>
      <c r="F5" s="194">
        <f t="shared" si="1"/>
        <v>603.25</v>
      </c>
      <c r="G5" s="206"/>
      <c r="H5" s="207"/>
      <c r="I5" s="200">
        <f>SUM(Schadenliste[[#This Row],[Aufwand unter Berücksichtigung der Reserve]:[Vom Versicherungsnehmer noch geplante Reparaturkosten]])</f>
        <v>603.25</v>
      </c>
      <c r="J5" s="201">
        <v>5000</v>
      </c>
      <c r="K5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6" spans="1:11">
      <c r="A6" s="192">
        <v>43883</v>
      </c>
      <c r="B6">
        <f>YEAR(Schadenliste[[#This Row],[Schadendatum]])</f>
        <v>2020</v>
      </c>
      <c r="C6" s="193" t="s">
        <v>1</v>
      </c>
      <c r="D6" s="194">
        <v>0</v>
      </c>
      <c r="E6" s="194">
        <v>0</v>
      </c>
      <c r="F6" s="194">
        <f t="shared" si="1"/>
        <v>0</v>
      </c>
      <c r="G6" s="206">
        <v>3652.84</v>
      </c>
      <c r="H6" s="194"/>
      <c r="I6" s="200">
        <f>SUM(Schadenliste[[#This Row],[Aufwand unter Berücksichtigung der Reserve]:[Vom Versicherungsnehmer noch geplante Reparaturkosten]])</f>
        <v>3652.84</v>
      </c>
      <c r="J6" s="201">
        <v>5000</v>
      </c>
      <c r="K6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7" spans="1:11">
      <c r="A7" s="192">
        <v>43889</v>
      </c>
      <c r="B7">
        <f>YEAR(Schadenliste[[#This Row],[Schadendatum]])</f>
        <v>2020</v>
      </c>
      <c r="C7" s="193" t="s">
        <v>3</v>
      </c>
      <c r="D7" s="194">
        <v>915.81666666666661</v>
      </c>
      <c r="E7" s="194">
        <v>0</v>
      </c>
      <c r="F7" s="194">
        <f t="shared" si="1"/>
        <v>915.81666666666661</v>
      </c>
      <c r="G7" s="206"/>
      <c r="H7" s="207"/>
      <c r="I7" s="200">
        <f>SUM(Schadenliste[[#This Row],[Aufwand unter Berücksichtigung der Reserve]:[Vom Versicherungsnehmer noch geplante Reparaturkosten]])</f>
        <v>915.81666666666661</v>
      </c>
      <c r="J7" s="201">
        <v>5000</v>
      </c>
      <c r="K7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8" spans="1:11">
      <c r="A8" s="192">
        <v>43895</v>
      </c>
      <c r="B8">
        <f>YEAR(Schadenliste[[#This Row],[Schadendatum]])</f>
        <v>2020</v>
      </c>
      <c r="C8" s="193" t="s">
        <v>3</v>
      </c>
      <c r="D8" s="194">
        <v>302.76666666666665</v>
      </c>
      <c r="E8" s="194">
        <v>0</v>
      </c>
      <c r="F8" s="194">
        <f t="shared" si="1"/>
        <v>302.76666666666665</v>
      </c>
      <c r="G8" s="206"/>
      <c r="H8" s="207"/>
      <c r="I8" s="200">
        <f>SUM(Schadenliste[[#This Row],[Aufwand unter Berücksichtigung der Reserve]:[Vom Versicherungsnehmer noch geplante Reparaturkosten]])</f>
        <v>302.76666666666665</v>
      </c>
      <c r="J8" s="201">
        <v>5000</v>
      </c>
      <c r="K8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9" spans="1:11">
      <c r="A9" s="192">
        <v>43908</v>
      </c>
      <c r="B9">
        <f>YEAR(Schadenliste[[#This Row],[Schadendatum]])</f>
        <v>2020</v>
      </c>
      <c r="C9" s="193" t="s">
        <v>3</v>
      </c>
      <c r="D9" s="194">
        <v>2365.4166666666665</v>
      </c>
      <c r="E9" s="194">
        <v>0</v>
      </c>
      <c r="F9" s="194">
        <f t="shared" si="1"/>
        <v>2365.4166666666665</v>
      </c>
      <c r="G9" s="206"/>
      <c r="H9" s="207"/>
      <c r="I9" s="200">
        <f>SUM(Schadenliste[[#This Row],[Aufwand unter Berücksichtigung der Reserve]:[Vom Versicherungsnehmer noch geplante Reparaturkosten]])</f>
        <v>2365.4166666666665</v>
      </c>
      <c r="J9" s="201">
        <v>5000</v>
      </c>
      <c r="K9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0" spans="1:11">
      <c r="A10" s="192">
        <v>43917</v>
      </c>
      <c r="B10">
        <f>YEAR(Schadenliste[[#This Row],[Schadendatum]])</f>
        <v>2020</v>
      </c>
      <c r="C10" s="193" t="s">
        <v>3</v>
      </c>
      <c r="D10" s="194">
        <v>0</v>
      </c>
      <c r="E10" s="194">
        <v>0</v>
      </c>
      <c r="F10" s="194">
        <f t="shared" si="1"/>
        <v>0</v>
      </c>
      <c r="G10" s="206">
        <v>1663.98</v>
      </c>
      <c r="H10" s="194"/>
      <c r="I10" s="200">
        <f>SUM(Schadenliste[[#This Row],[Aufwand unter Berücksichtigung der Reserve]:[Vom Versicherungsnehmer noch geplante Reparaturkosten]])</f>
        <v>1663.98</v>
      </c>
      <c r="J10" s="201">
        <v>5000</v>
      </c>
      <c r="K10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1" spans="1:11">
      <c r="A11" s="192">
        <v>43951</v>
      </c>
      <c r="B11">
        <f>YEAR(Schadenliste[[#This Row],[Schadendatum]])</f>
        <v>2020</v>
      </c>
      <c r="C11" s="193" t="s">
        <v>3</v>
      </c>
      <c r="D11" s="194">
        <v>3762.3166666666662</v>
      </c>
      <c r="E11" s="194">
        <v>0</v>
      </c>
      <c r="F11" s="194">
        <f t="shared" si="1"/>
        <v>3762.3166666666662</v>
      </c>
      <c r="G11" s="206"/>
      <c r="H11" s="207"/>
      <c r="I11" s="200">
        <f>SUM(Schadenliste[[#This Row],[Aufwand unter Berücksichtigung der Reserve]:[Vom Versicherungsnehmer noch geplante Reparaturkosten]])</f>
        <v>3762.3166666666662</v>
      </c>
      <c r="J11" s="201">
        <v>5000</v>
      </c>
      <c r="K11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2" spans="1:11">
      <c r="A12" s="192">
        <v>43955</v>
      </c>
      <c r="B12">
        <f>YEAR(Schadenliste[[#This Row],[Schadendatum]])</f>
        <v>2020</v>
      </c>
      <c r="C12" s="193" t="s">
        <v>3</v>
      </c>
      <c r="D12" s="194">
        <v>10428.25</v>
      </c>
      <c r="E12" s="194">
        <v>0</v>
      </c>
      <c r="F12" s="194">
        <f t="shared" si="1"/>
        <v>10428.25</v>
      </c>
      <c r="G12" s="206"/>
      <c r="H12" s="207"/>
      <c r="I12" s="200">
        <f>SUM(Schadenliste[[#This Row],[Aufwand unter Berücksichtigung der Reserve]:[Vom Versicherungsnehmer noch geplante Reparaturkosten]])</f>
        <v>10428.25</v>
      </c>
      <c r="J12" s="201">
        <v>5000</v>
      </c>
      <c r="K12" s="199">
        <f>IF(Schadenliste[[#This Row],[Wahrscheinlicher Schadenaufwand ]]&lt;Schadenliste[[#This Row],[Selbstbeteiligung 2026]],0,Schadenliste[[#This Row],[Wahrscheinlicher Schadenaufwand ]]-Schadenliste[[#This Row],[Selbstbeteiligung 2026]])</f>
        <v>5428.25</v>
      </c>
    </row>
    <row r="13" spans="1:11">
      <c r="A13" s="192">
        <v>43980</v>
      </c>
      <c r="B13">
        <f>YEAR(Schadenliste[[#This Row],[Schadendatum]])</f>
        <v>2020</v>
      </c>
      <c r="C13" s="193" t="s">
        <v>1</v>
      </c>
      <c r="D13" s="194">
        <v>0</v>
      </c>
      <c r="E13" s="194">
        <v>0</v>
      </c>
      <c r="F13" s="194">
        <f t="shared" si="1"/>
        <v>0</v>
      </c>
      <c r="G13" s="206">
        <v>1343.97</v>
      </c>
      <c r="H13" s="194"/>
      <c r="I13" s="200">
        <f>SUM(Schadenliste[[#This Row],[Aufwand unter Berücksichtigung der Reserve]:[Vom Versicherungsnehmer noch geplante Reparaturkosten]])</f>
        <v>1343.97</v>
      </c>
      <c r="J13" s="201">
        <v>5000</v>
      </c>
      <c r="K13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4" spans="1:11">
      <c r="A14" s="192">
        <v>43995</v>
      </c>
      <c r="B14">
        <f>YEAR(Schadenliste[[#This Row],[Schadendatum]])</f>
        <v>2020</v>
      </c>
      <c r="C14" s="193" t="s">
        <v>1</v>
      </c>
      <c r="D14" s="194">
        <v>0</v>
      </c>
      <c r="E14" s="194">
        <v>0</v>
      </c>
      <c r="F14" s="194">
        <f t="shared" si="1"/>
        <v>0</v>
      </c>
      <c r="G14" s="206">
        <v>277.08</v>
      </c>
      <c r="H14" s="194"/>
      <c r="I14" s="200">
        <f>SUM(Schadenliste[[#This Row],[Aufwand unter Berücksichtigung der Reserve]:[Vom Versicherungsnehmer noch geplante Reparaturkosten]])</f>
        <v>277.08</v>
      </c>
      <c r="J14" s="201">
        <v>5000</v>
      </c>
      <c r="K14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5" spans="1:11">
      <c r="A15" s="192">
        <v>44001</v>
      </c>
      <c r="B15">
        <f>YEAR(Schadenliste[[#This Row],[Schadendatum]])</f>
        <v>2020</v>
      </c>
      <c r="C15" s="193" t="s">
        <v>1</v>
      </c>
      <c r="D15" s="194">
        <v>19154.566666666669</v>
      </c>
      <c r="E15" s="194">
        <v>0</v>
      </c>
      <c r="F15" s="194">
        <f t="shared" si="1"/>
        <v>19154.566666666669</v>
      </c>
      <c r="G15" s="206"/>
      <c r="H15" s="207"/>
      <c r="I15" s="200">
        <f>SUM(Schadenliste[[#This Row],[Aufwand unter Berücksichtigung der Reserve]:[Vom Versicherungsnehmer noch geplante Reparaturkosten]])</f>
        <v>19154.566666666669</v>
      </c>
      <c r="J15" s="201">
        <v>5000</v>
      </c>
      <c r="K15" s="199">
        <f>IF(Schadenliste[[#This Row],[Wahrscheinlicher Schadenaufwand ]]&lt;Schadenliste[[#This Row],[Selbstbeteiligung 2026]],0,Schadenliste[[#This Row],[Wahrscheinlicher Schadenaufwand ]]-Schadenliste[[#This Row],[Selbstbeteiligung 2026]])</f>
        <v>14154.566666666669</v>
      </c>
    </row>
    <row r="16" spans="1:11">
      <c r="A16" s="192">
        <v>44004</v>
      </c>
      <c r="B16">
        <f>YEAR(Schadenliste[[#This Row],[Schadendatum]])</f>
        <v>2020</v>
      </c>
      <c r="C16" s="193" t="s">
        <v>1</v>
      </c>
      <c r="D16" s="194">
        <v>0</v>
      </c>
      <c r="E16" s="194">
        <v>0</v>
      </c>
      <c r="F16" s="194">
        <f t="shared" si="1"/>
        <v>0</v>
      </c>
      <c r="G16" s="206">
        <v>19262.150000000001</v>
      </c>
      <c r="H16" s="194"/>
      <c r="I16" s="200">
        <f>SUM(Schadenliste[[#This Row],[Aufwand unter Berücksichtigung der Reserve]:[Vom Versicherungsnehmer noch geplante Reparaturkosten]])</f>
        <v>19262.150000000001</v>
      </c>
      <c r="J16" s="201">
        <v>5000</v>
      </c>
      <c r="K16" s="199">
        <f>IF(Schadenliste[[#This Row],[Wahrscheinlicher Schadenaufwand ]]&lt;Schadenliste[[#This Row],[Selbstbeteiligung 2026]],0,Schadenliste[[#This Row],[Wahrscheinlicher Schadenaufwand ]]-Schadenliste[[#This Row],[Selbstbeteiligung 2026]])</f>
        <v>14262.150000000001</v>
      </c>
    </row>
    <row r="17" spans="1:11">
      <c r="A17" s="192">
        <v>44004</v>
      </c>
      <c r="B17">
        <f>YEAR(Schadenliste[[#This Row],[Schadendatum]])</f>
        <v>2020</v>
      </c>
      <c r="C17" s="193" t="s">
        <v>3</v>
      </c>
      <c r="D17" s="194">
        <v>301.35000000000002</v>
      </c>
      <c r="E17" s="194">
        <v>0</v>
      </c>
      <c r="F17" s="194">
        <f t="shared" si="1"/>
        <v>301.35000000000002</v>
      </c>
      <c r="G17" s="206"/>
      <c r="H17" s="207"/>
      <c r="I17" s="200">
        <f>SUM(Schadenliste[[#This Row],[Aufwand unter Berücksichtigung der Reserve]:[Vom Versicherungsnehmer noch geplante Reparaturkosten]])</f>
        <v>301.35000000000002</v>
      </c>
      <c r="J17" s="201">
        <v>5000</v>
      </c>
      <c r="K17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8" spans="1:11">
      <c r="A18" s="192">
        <v>44004</v>
      </c>
      <c r="B18" s="191">
        <f>YEAR(Schadenliste[[#This Row],[Schadendatum]])</f>
        <v>2020</v>
      </c>
      <c r="C18" s="193" t="s">
        <v>3</v>
      </c>
      <c r="D18" s="194">
        <v>0</v>
      </c>
      <c r="E18" s="194">
        <v>0</v>
      </c>
      <c r="F18" s="194">
        <f t="shared" si="1"/>
        <v>0</v>
      </c>
      <c r="G18" s="206">
        <v>2301.34</v>
      </c>
      <c r="H18" s="194"/>
      <c r="I18" s="200">
        <f>SUM(Schadenliste[[#This Row],[Aufwand unter Berücksichtigung der Reserve]:[Vom Versicherungsnehmer noch geplante Reparaturkosten]])</f>
        <v>2301.34</v>
      </c>
      <c r="J18" s="201">
        <v>5000</v>
      </c>
      <c r="K18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9" spans="1:11">
      <c r="A19" s="192">
        <v>44011</v>
      </c>
      <c r="B19" s="191">
        <f>YEAR(Schadenliste[[#This Row],[Schadendatum]])</f>
        <v>2020</v>
      </c>
      <c r="C19" s="193" t="s">
        <v>3</v>
      </c>
      <c r="D19" s="194">
        <v>0</v>
      </c>
      <c r="E19" s="194">
        <v>0</v>
      </c>
      <c r="F19" s="194">
        <f t="shared" si="1"/>
        <v>0</v>
      </c>
      <c r="G19" s="206">
        <v>3889.67</v>
      </c>
      <c r="H19" s="194"/>
      <c r="I19" s="200">
        <f>SUM(Schadenliste[[#This Row],[Aufwand unter Berücksichtigung der Reserve]:[Vom Versicherungsnehmer noch geplante Reparaturkosten]])</f>
        <v>3889.67</v>
      </c>
      <c r="J19" s="201">
        <v>5000</v>
      </c>
      <c r="K19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20" spans="1:11">
      <c r="A20" s="192">
        <v>44011</v>
      </c>
      <c r="B20" s="191">
        <f>YEAR(Schadenliste[[#This Row],[Schadendatum]])</f>
        <v>2020</v>
      </c>
      <c r="C20" s="193" t="s">
        <v>3</v>
      </c>
      <c r="D20" s="194">
        <v>1889.6666666666665</v>
      </c>
      <c r="E20" s="194">
        <v>0</v>
      </c>
      <c r="F20" s="194">
        <f t="shared" si="1"/>
        <v>1889.6666666666665</v>
      </c>
      <c r="G20" s="206"/>
      <c r="H20" s="207"/>
      <c r="I20" s="200">
        <f>SUM(Schadenliste[[#This Row],[Aufwand unter Berücksichtigung der Reserve]:[Vom Versicherungsnehmer noch geplante Reparaturkosten]])</f>
        <v>1889.6666666666665</v>
      </c>
      <c r="J20" s="201">
        <v>5000</v>
      </c>
      <c r="K20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21" spans="1:11">
      <c r="A21" s="192">
        <v>44013</v>
      </c>
      <c r="B21" s="191">
        <f>YEAR(Schadenliste[[#This Row],[Schadendatum]])</f>
        <v>2020</v>
      </c>
      <c r="C21" s="193" t="s">
        <v>3</v>
      </c>
      <c r="D21" s="194">
        <v>13428.616666666667</v>
      </c>
      <c r="E21" s="194">
        <v>0</v>
      </c>
      <c r="F21" s="194">
        <f t="shared" si="1"/>
        <v>13428.616666666667</v>
      </c>
      <c r="G21" s="206"/>
      <c r="H21" s="207"/>
      <c r="I21" s="200">
        <f>SUM(Schadenliste[[#This Row],[Aufwand unter Berücksichtigung der Reserve]:[Vom Versicherungsnehmer noch geplante Reparaturkosten]])</f>
        <v>13428.616666666667</v>
      </c>
      <c r="J21" s="201">
        <v>5000</v>
      </c>
      <c r="K21" s="199">
        <f>IF(Schadenliste[[#This Row],[Wahrscheinlicher Schadenaufwand ]]&lt;Schadenliste[[#This Row],[Selbstbeteiligung 2026]],0,Schadenliste[[#This Row],[Wahrscheinlicher Schadenaufwand ]]-Schadenliste[[#This Row],[Selbstbeteiligung 2026]])</f>
        <v>8428.6166666666668</v>
      </c>
    </row>
    <row r="22" spans="1:11">
      <c r="A22" s="192">
        <v>44014</v>
      </c>
      <c r="B22" s="191">
        <f>YEAR(Schadenliste[[#This Row],[Schadendatum]])</f>
        <v>2020</v>
      </c>
      <c r="C22" s="193" t="s">
        <v>3</v>
      </c>
      <c r="D22" s="194">
        <v>0</v>
      </c>
      <c r="E22" s="194">
        <v>0</v>
      </c>
      <c r="F22" s="194">
        <f t="shared" si="1"/>
        <v>0</v>
      </c>
      <c r="G22" s="206">
        <v>15428.62</v>
      </c>
      <c r="H22" s="194"/>
      <c r="I22" s="200">
        <f>SUM(Schadenliste[[#This Row],[Aufwand unter Berücksichtigung der Reserve]:[Vom Versicherungsnehmer noch geplante Reparaturkosten]])</f>
        <v>15428.62</v>
      </c>
      <c r="J22" s="201">
        <v>5000</v>
      </c>
      <c r="K22" s="199">
        <f>IF(Schadenliste[[#This Row],[Wahrscheinlicher Schadenaufwand ]]&lt;Schadenliste[[#This Row],[Selbstbeteiligung 2026]],0,Schadenliste[[#This Row],[Wahrscheinlicher Schadenaufwand ]]-Schadenliste[[#This Row],[Selbstbeteiligung 2026]])</f>
        <v>10428.620000000001</v>
      </c>
    </row>
    <row r="23" spans="1:11">
      <c r="A23" s="192">
        <v>44048</v>
      </c>
      <c r="B23" s="191">
        <f>YEAR(Schadenliste[[#This Row],[Schadendatum]])</f>
        <v>2020</v>
      </c>
      <c r="C23" s="193" t="s">
        <v>2</v>
      </c>
      <c r="D23" s="194">
        <v>520.18333333333339</v>
      </c>
      <c r="E23" s="194">
        <v>0</v>
      </c>
      <c r="F23" s="194">
        <f t="shared" si="1"/>
        <v>520.18333333333339</v>
      </c>
      <c r="G23" s="206"/>
      <c r="H23" s="207"/>
      <c r="I23" s="200">
        <f>SUM(Schadenliste[[#This Row],[Aufwand unter Berücksichtigung der Reserve]:[Vom Versicherungsnehmer noch geplante Reparaturkosten]])</f>
        <v>520.18333333333339</v>
      </c>
      <c r="J23" s="201">
        <v>5000</v>
      </c>
      <c r="K23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24" spans="1:11">
      <c r="A24" s="192">
        <v>44067</v>
      </c>
      <c r="B24" s="191">
        <f>YEAR(Schadenliste[[#This Row],[Schadendatum]])</f>
        <v>2020</v>
      </c>
      <c r="C24" s="193" t="s">
        <v>3</v>
      </c>
      <c r="D24" s="194">
        <v>1631.5333333333331</v>
      </c>
      <c r="E24" s="194">
        <v>0</v>
      </c>
      <c r="F24" s="194">
        <f t="shared" si="1"/>
        <v>1631.5333333333331</v>
      </c>
      <c r="G24" s="206"/>
      <c r="H24" s="207"/>
      <c r="I24" s="200">
        <f>SUM(Schadenliste[[#This Row],[Aufwand unter Berücksichtigung der Reserve]:[Vom Versicherungsnehmer noch geplante Reparaturkosten]])</f>
        <v>1631.5333333333331</v>
      </c>
      <c r="J24" s="201">
        <v>5000</v>
      </c>
      <c r="K24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25" spans="1:11">
      <c r="A25" s="192">
        <v>44082</v>
      </c>
      <c r="B25" s="191">
        <f>YEAR(Schadenliste[[#This Row],[Schadendatum]])</f>
        <v>2020</v>
      </c>
      <c r="C25" s="193" t="s">
        <v>3</v>
      </c>
      <c r="D25" s="194">
        <v>1281.9166666666665</v>
      </c>
      <c r="E25" s="194">
        <v>0</v>
      </c>
      <c r="F25" s="194">
        <f t="shared" si="1"/>
        <v>1281.9166666666665</v>
      </c>
      <c r="G25" s="206"/>
      <c r="H25" s="207"/>
      <c r="I25" s="200">
        <f>SUM(Schadenliste[[#This Row],[Aufwand unter Berücksichtigung der Reserve]:[Vom Versicherungsnehmer noch geplante Reparaturkosten]])</f>
        <v>1281.9166666666665</v>
      </c>
      <c r="J25" s="201">
        <v>5000</v>
      </c>
      <c r="K25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26" spans="1:11">
      <c r="A26" s="192">
        <v>44090</v>
      </c>
      <c r="B26" s="191">
        <f>YEAR(Schadenliste[[#This Row],[Schadendatum]])</f>
        <v>2020</v>
      </c>
      <c r="C26" s="193" t="s">
        <v>1</v>
      </c>
      <c r="D26" s="194">
        <v>3214.5333333333333</v>
      </c>
      <c r="E26" s="194">
        <v>0</v>
      </c>
      <c r="F26" s="194">
        <f t="shared" si="1"/>
        <v>3214.5333333333333</v>
      </c>
      <c r="G26" s="206"/>
      <c r="H26" s="207"/>
      <c r="I26" s="200">
        <f>SUM(Schadenliste[[#This Row],[Aufwand unter Berücksichtigung der Reserve]:[Vom Versicherungsnehmer noch geplante Reparaturkosten]])</f>
        <v>3214.5333333333333</v>
      </c>
      <c r="J26" s="201">
        <v>5000</v>
      </c>
      <c r="K26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27" spans="1:11">
      <c r="A27" s="192">
        <v>44099</v>
      </c>
      <c r="B27" s="191">
        <f>YEAR(Schadenliste[[#This Row],[Schadendatum]])</f>
        <v>2020</v>
      </c>
      <c r="C27" s="193" t="s">
        <v>3</v>
      </c>
      <c r="D27" s="194">
        <v>3901.416666666667</v>
      </c>
      <c r="E27" s="194">
        <v>0</v>
      </c>
      <c r="F27" s="194">
        <f t="shared" si="1"/>
        <v>3901.416666666667</v>
      </c>
      <c r="G27" s="206"/>
      <c r="H27" s="207"/>
      <c r="I27" s="200">
        <f>SUM(Schadenliste[[#This Row],[Aufwand unter Berücksichtigung der Reserve]:[Vom Versicherungsnehmer noch geplante Reparaturkosten]])</f>
        <v>3901.416666666667</v>
      </c>
      <c r="J27" s="201">
        <v>5000</v>
      </c>
      <c r="K27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28" spans="1:11">
      <c r="A28" s="192">
        <v>44099</v>
      </c>
      <c r="B28" s="191">
        <f>YEAR(Schadenliste[[#This Row],[Schadendatum]])</f>
        <v>2020</v>
      </c>
      <c r="C28" s="193" t="s">
        <v>3</v>
      </c>
      <c r="D28" s="194">
        <v>0</v>
      </c>
      <c r="E28" s="194">
        <v>0</v>
      </c>
      <c r="F28" s="194">
        <f t="shared" si="1"/>
        <v>0</v>
      </c>
      <c r="G28" s="206">
        <v>4812.9399999999996</v>
      </c>
      <c r="H28" s="194"/>
      <c r="I28" s="200">
        <f>SUM(Schadenliste[[#This Row],[Aufwand unter Berücksichtigung der Reserve]:[Vom Versicherungsnehmer noch geplante Reparaturkosten]])</f>
        <v>4812.9399999999996</v>
      </c>
      <c r="J28" s="201">
        <v>5000</v>
      </c>
      <c r="K28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29" spans="1:11">
      <c r="A29" s="192">
        <v>44099</v>
      </c>
      <c r="B29" s="191">
        <f>YEAR(Schadenliste[[#This Row],[Schadendatum]])</f>
        <v>2020</v>
      </c>
      <c r="C29" s="193" t="s">
        <v>3</v>
      </c>
      <c r="D29" s="194">
        <v>592.58333333333337</v>
      </c>
      <c r="E29" s="194">
        <v>0</v>
      </c>
      <c r="F29" s="194">
        <f t="shared" si="1"/>
        <v>592.58333333333337</v>
      </c>
      <c r="G29" s="206"/>
      <c r="H29" s="207"/>
      <c r="I29" s="200">
        <f>SUM(Schadenliste[[#This Row],[Aufwand unter Berücksichtigung der Reserve]:[Vom Versicherungsnehmer noch geplante Reparaturkosten]])</f>
        <v>592.58333333333337</v>
      </c>
      <c r="J29" s="201">
        <v>5000</v>
      </c>
      <c r="K29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30" spans="1:11">
      <c r="A30" s="192">
        <v>44112</v>
      </c>
      <c r="B30" s="191">
        <f>YEAR(Schadenliste[[#This Row],[Schadendatum]])</f>
        <v>2020</v>
      </c>
      <c r="C30" s="193" t="s">
        <v>3</v>
      </c>
      <c r="D30" s="194">
        <v>13491.6</v>
      </c>
      <c r="E30" s="194">
        <v>0</v>
      </c>
      <c r="F30" s="194">
        <f t="shared" si="1"/>
        <v>13491.6</v>
      </c>
      <c r="G30" s="206"/>
      <c r="H30" s="207"/>
      <c r="I30" s="200">
        <f>SUM(Schadenliste[[#This Row],[Aufwand unter Berücksichtigung der Reserve]:[Vom Versicherungsnehmer noch geplante Reparaturkosten]])</f>
        <v>13491.6</v>
      </c>
      <c r="J30" s="201">
        <v>5000</v>
      </c>
      <c r="K30" s="199">
        <f>IF(Schadenliste[[#This Row],[Wahrscheinlicher Schadenaufwand ]]&lt;Schadenliste[[#This Row],[Selbstbeteiligung 2026]],0,Schadenliste[[#This Row],[Wahrscheinlicher Schadenaufwand ]]-Schadenliste[[#This Row],[Selbstbeteiligung 2026]])</f>
        <v>8491.6</v>
      </c>
    </row>
    <row r="31" spans="1:11">
      <c r="A31" s="192">
        <v>44170</v>
      </c>
      <c r="B31" s="191">
        <f>YEAR(Schadenliste[[#This Row],[Schadendatum]])</f>
        <v>2020</v>
      </c>
      <c r="C31" s="193" t="s">
        <v>1</v>
      </c>
      <c r="D31" s="194">
        <v>0</v>
      </c>
      <c r="E31" s="194">
        <v>0</v>
      </c>
      <c r="F31" s="194">
        <f t="shared" si="1"/>
        <v>0</v>
      </c>
      <c r="G31" s="206">
        <v>1009.55</v>
      </c>
      <c r="H31" s="194"/>
      <c r="I31" s="200">
        <f>SUM(Schadenliste[[#This Row],[Aufwand unter Berücksichtigung der Reserve]:[Vom Versicherungsnehmer noch geplante Reparaturkosten]])</f>
        <v>1009.55</v>
      </c>
      <c r="J31" s="201">
        <v>5000</v>
      </c>
      <c r="K31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32" spans="1:11">
      <c r="A32" s="192">
        <v>44202</v>
      </c>
      <c r="B32" s="191">
        <f>YEAR(Schadenliste[[#This Row],[Schadendatum]])</f>
        <v>2021</v>
      </c>
      <c r="C32" s="193" t="s">
        <v>3</v>
      </c>
      <c r="D32" s="194">
        <v>5671.8166666666666</v>
      </c>
      <c r="E32" s="194">
        <v>5910.166666666667</v>
      </c>
      <c r="F32" s="194">
        <f t="shared" si="1"/>
        <v>11581.983333333334</v>
      </c>
      <c r="G32" s="206"/>
      <c r="H32" s="207"/>
      <c r="I32" s="200">
        <f>SUM(Schadenliste[[#This Row],[Aufwand unter Berücksichtigung der Reserve]:[Vom Versicherungsnehmer noch geplante Reparaturkosten]])</f>
        <v>11581.983333333334</v>
      </c>
      <c r="J32" s="201">
        <v>5000</v>
      </c>
      <c r="K32" s="199">
        <f>IF(Schadenliste[[#This Row],[Wahrscheinlicher Schadenaufwand ]]&lt;Schadenliste[[#This Row],[Selbstbeteiligung 2026]],0,Schadenliste[[#This Row],[Wahrscheinlicher Schadenaufwand ]]-Schadenliste[[#This Row],[Selbstbeteiligung 2026]])</f>
        <v>6581.9833333333336</v>
      </c>
    </row>
    <row r="33" spans="1:11">
      <c r="A33" s="192">
        <v>44202</v>
      </c>
      <c r="B33" s="191">
        <f>YEAR(Schadenliste[[#This Row],[Schadendatum]])</f>
        <v>2021</v>
      </c>
      <c r="C33" s="193" t="s">
        <v>3</v>
      </c>
      <c r="D33" s="194">
        <v>177</v>
      </c>
      <c r="E33" s="194">
        <v>0</v>
      </c>
      <c r="F33" s="194">
        <f t="shared" si="1"/>
        <v>177</v>
      </c>
      <c r="G33" s="206"/>
      <c r="H33" s="207"/>
      <c r="I33" s="200">
        <f>SUM(Schadenliste[[#This Row],[Aufwand unter Berücksichtigung der Reserve]:[Vom Versicherungsnehmer noch geplante Reparaturkosten]])</f>
        <v>177</v>
      </c>
      <c r="J33" s="201">
        <v>5000</v>
      </c>
      <c r="K33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34" spans="1:11">
      <c r="A34" s="192">
        <v>44207</v>
      </c>
      <c r="B34" s="191">
        <f>YEAR(Schadenliste[[#This Row],[Schadendatum]])</f>
        <v>2021</v>
      </c>
      <c r="C34" s="193" t="s">
        <v>3</v>
      </c>
      <c r="D34" s="194">
        <v>0</v>
      </c>
      <c r="E34" s="194">
        <v>0</v>
      </c>
      <c r="F34" s="194">
        <f t="shared" si="1"/>
        <v>0</v>
      </c>
      <c r="G34" s="206">
        <v>352.68</v>
      </c>
      <c r="H34" s="194"/>
      <c r="I34" s="200">
        <f>SUM(Schadenliste[[#This Row],[Aufwand unter Berücksichtigung der Reserve]:[Vom Versicherungsnehmer noch geplante Reparaturkosten]])</f>
        <v>352.68</v>
      </c>
      <c r="J34" s="201">
        <v>5000</v>
      </c>
      <c r="K34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35" spans="1:11">
      <c r="A35" s="192">
        <v>44223</v>
      </c>
      <c r="B35" s="191">
        <f>YEAR(Schadenliste[[#This Row],[Schadendatum]])</f>
        <v>2021</v>
      </c>
      <c r="C35" s="193" t="s">
        <v>3</v>
      </c>
      <c r="D35" s="194">
        <v>254.16666666666666</v>
      </c>
      <c r="E35" s="194">
        <v>0</v>
      </c>
      <c r="F35" s="194">
        <f t="shared" si="1"/>
        <v>254.16666666666666</v>
      </c>
      <c r="G35" s="206"/>
      <c r="H35" s="207"/>
      <c r="I35" s="200">
        <f>SUM(Schadenliste[[#This Row],[Aufwand unter Berücksichtigung der Reserve]:[Vom Versicherungsnehmer noch geplante Reparaturkosten]])</f>
        <v>254.16666666666666</v>
      </c>
      <c r="J35" s="201">
        <v>5000</v>
      </c>
      <c r="K35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36" spans="1:11">
      <c r="A36" s="192">
        <v>44237</v>
      </c>
      <c r="B36" s="191">
        <f>YEAR(Schadenliste[[#This Row],[Schadendatum]])</f>
        <v>2021</v>
      </c>
      <c r="C36" s="193" t="s">
        <v>1</v>
      </c>
      <c r="D36" s="194">
        <v>0</v>
      </c>
      <c r="E36" s="194">
        <v>0</v>
      </c>
      <c r="F36" s="194">
        <f t="shared" si="1"/>
        <v>0</v>
      </c>
      <c r="G36" s="206">
        <v>1419.44</v>
      </c>
      <c r="H36" s="194"/>
      <c r="I36" s="200">
        <f>SUM(Schadenliste[[#This Row],[Aufwand unter Berücksichtigung der Reserve]:[Vom Versicherungsnehmer noch geplante Reparaturkosten]])</f>
        <v>1419.44</v>
      </c>
      <c r="J36" s="201">
        <v>5000</v>
      </c>
      <c r="K36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37" spans="1:11">
      <c r="A37" s="192">
        <v>44244</v>
      </c>
      <c r="B37" s="191">
        <f>YEAR(Schadenliste[[#This Row],[Schadendatum]])</f>
        <v>2021</v>
      </c>
      <c r="C37" s="193" t="s">
        <v>3</v>
      </c>
      <c r="D37" s="194">
        <v>0</v>
      </c>
      <c r="E37" s="194">
        <v>0</v>
      </c>
      <c r="F37" s="194">
        <f t="shared" si="1"/>
        <v>0</v>
      </c>
      <c r="G37" s="206">
        <v>1896.98</v>
      </c>
      <c r="H37" s="194"/>
      <c r="I37" s="200">
        <f>SUM(Schadenliste[[#This Row],[Aufwand unter Berücksichtigung der Reserve]:[Vom Versicherungsnehmer noch geplante Reparaturkosten]])</f>
        <v>1896.98</v>
      </c>
      <c r="J37" s="201">
        <v>5000</v>
      </c>
      <c r="K37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38" spans="1:11">
      <c r="A38" s="192">
        <v>44250</v>
      </c>
      <c r="B38" s="191">
        <f>YEAR(Schadenliste[[#This Row],[Schadendatum]])</f>
        <v>2021</v>
      </c>
      <c r="C38" s="193" t="s">
        <v>3</v>
      </c>
      <c r="D38" s="194">
        <v>8231</v>
      </c>
      <c r="E38" s="194">
        <v>0</v>
      </c>
      <c r="F38" s="194">
        <f t="shared" si="1"/>
        <v>8231</v>
      </c>
      <c r="G38" s="206"/>
      <c r="H38" s="207"/>
      <c r="I38" s="200">
        <f>SUM(Schadenliste[[#This Row],[Aufwand unter Berücksichtigung der Reserve]:[Vom Versicherungsnehmer noch geplante Reparaturkosten]])</f>
        <v>8231</v>
      </c>
      <c r="J38" s="201">
        <v>5000</v>
      </c>
      <c r="K38" s="199">
        <f>IF(Schadenliste[[#This Row],[Wahrscheinlicher Schadenaufwand ]]&lt;Schadenliste[[#This Row],[Selbstbeteiligung 2026]],0,Schadenliste[[#This Row],[Wahrscheinlicher Schadenaufwand ]]-Schadenliste[[#This Row],[Selbstbeteiligung 2026]])</f>
        <v>3231</v>
      </c>
    </row>
    <row r="39" spans="1:11">
      <c r="A39" s="192">
        <v>44264</v>
      </c>
      <c r="B39" s="191">
        <f>YEAR(Schadenliste[[#This Row],[Schadendatum]])</f>
        <v>2021</v>
      </c>
      <c r="C39" s="193" t="s">
        <v>3</v>
      </c>
      <c r="D39" s="194">
        <v>2869.6833333333334</v>
      </c>
      <c r="E39" s="194">
        <v>0</v>
      </c>
      <c r="F39" s="194">
        <f t="shared" si="1"/>
        <v>2869.6833333333334</v>
      </c>
      <c r="G39" s="206"/>
      <c r="H39" s="207"/>
      <c r="I39" s="200">
        <f>SUM(Schadenliste[[#This Row],[Aufwand unter Berücksichtigung der Reserve]:[Vom Versicherungsnehmer noch geplante Reparaturkosten]])</f>
        <v>2869.6833333333334</v>
      </c>
      <c r="J39" s="201">
        <v>5000</v>
      </c>
      <c r="K39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40" spans="1:11">
      <c r="A40" s="192">
        <v>44265</v>
      </c>
      <c r="B40" s="191">
        <f>YEAR(Schadenliste[[#This Row],[Schadendatum]])</f>
        <v>2021</v>
      </c>
      <c r="C40" s="193" t="s">
        <v>3</v>
      </c>
      <c r="D40" s="194">
        <v>1139.7333333333333</v>
      </c>
      <c r="E40" s="194">
        <v>20000</v>
      </c>
      <c r="F40" s="194">
        <f t="shared" si="1"/>
        <v>21139.733333333334</v>
      </c>
      <c r="G40" s="206"/>
      <c r="H40" s="207"/>
      <c r="I40" s="200">
        <f>SUM(Schadenliste[[#This Row],[Aufwand unter Berücksichtigung der Reserve]:[Vom Versicherungsnehmer noch geplante Reparaturkosten]])</f>
        <v>21139.733333333334</v>
      </c>
      <c r="J40" s="201">
        <v>5000</v>
      </c>
      <c r="K40" s="199">
        <f>IF(Schadenliste[[#This Row],[Wahrscheinlicher Schadenaufwand ]]&lt;Schadenliste[[#This Row],[Selbstbeteiligung 2026]],0,Schadenliste[[#This Row],[Wahrscheinlicher Schadenaufwand ]]-Schadenliste[[#This Row],[Selbstbeteiligung 2026]])</f>
        <v>16139.733333333334</v>
      </c>
    </row>
    <row r="41" spans="1:11">
      <c r="A41" s="192">
        <v>44270</v>
      </c>
      <c r="B41" s="191">
        <f>YEAR(Schadenliste[[#This Row],[Schadendatum]])</f>
        <v>2021</v>
      </c>
      <c r="C41" s="193" t="s">
        <v>3</v>
      </c>
      <c r="D41" s="194">
        <v>2620.0666666666666</v>
      </c>
      <c r="E41" s="194">
        <v>0</v>
      </c>
      <c r="F41" s="194">
        <f t="shared" si="1"/>
        <v>2620.0666666666666</v>
      </c>
      <c r="G41" s="206"/>
      <c r="H41" s="207"/>
      <c r="I41" s="200">
        <f>SUM(Schadenliste[[#This Row],[Aufwand unter Berücksichtigung der Reserve]:[Vom Versicherungsnehmer noch geplante Reparaturkosten]])</f>
        <v>2620.0666666666666</v>
      </c>
      <c r="J41" s="201">
        <v>5000</v>
      </c>
      <c r="K41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42" spans="1:11">
      <c r="A42" s="192">
        <v>44278</v>
      </c>
      <c r="B42" s="191">
        <f>YEAR(Schadenliste[[#This Row],[Schadendatum]])</f>
        <v>2021</v>
      </c>
      <c r="C42" s="193" t="s">
        <v>3</v>
      </c>
      <c r="D42" s="194">
        <v>0</v>
      </c>
      <c r="E42" s="194">
        <v>0</v>
      </c>
      <c r="F42" s="194">
        <f t="shared" si="1"/>
        <v>0</v>
      </c>
      <c r="G42" s="206">
        <v>1444.02</v>
      </c>
      <c r="H42" s="194"/>
      <c r="I42" s="200">
        <f>SUM(Schadenliste[[#This Row],[Aufwand unter Berücksichtigung der Reserve]:[Vom Versicherungsnehmer noch geplante Reparaturkosten]])</f>
        <v>1444.02</v>
      </c>
      <c r="J42" s="201">
        <v>5000</v>
      </c>
      <c r="K42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43" spans="1:11">
      <c r="A43" s="192">
        <v>44285</v>
      </c>
      <c r="B43" s="191">
        <f>YEAR(Schadenliste[[#This Row],[Schadendatum]])</f>
        <v>2021</v>
      </c>
      <c r="C43" s="193" t="s">
        <v>3</v>
      </c>
      <c r="D43" s="194">
        <v>763.41666666666674</v>
      </c>
      <c r="E43" s="194">
        <v>0</v>
      </c>
      <c r="F43" s="194">
        <f t="shared" si="1"/>
        <v>763.41666666666674</v>
      </c>
      <c r="G43" s="206"/>
      <c r="H43" s="207"/>
      <c r="I43" s="200">
        <f>SUM(Schadenliste[[#This Row],[Aufwand unter Berücksichtigung der Reserve]:[Vom Versicherungsnehmer noch geplante Reparaturkosten]])</f>
        <v>763.41666666666674</v>
      </c>
      <c r="J43" s="201">
        <v>5000</v>
      </c>
      <c r="K43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44" spans="1:11">
      <c r="A44" s="192">
        <v>44347</v>
      </c>
      <c r="B44" s="191">
        <f>YEAR(Schadenliste[[#This Row],[Schadendatum]])</f>
        <v>2021</v>
      </c>
      <c r="C44" s="193" t="s">
        <v>3</v>
      </c>
      <c r="D44" s="194">
        <v>0</v>
      </c>
      <c r="E44" s="194">
        <v>2666.666666666667</v>
      </c>
      <c r="F44" s="194">
        <f t="shared" si="1"/>
        <v>2666.666666666667</v>
      </c>
      <c r="G44" s="206">
        <v>1780.89</v>
      </c>
      <c r="H44" s="194"/>
      <c r="I44" s="200">
        <f>SUM(Schadenliste[[#This Row],[Aufwand unter Berücksichtigung der Reserve]:[Vom Versicherungsnehmer noch geplante Reparaturkosten]])</f>
        <v>4447.5566666666673</v>
      </c>
      <c r="J44" s="201">
        <v>5000</v>
      </c>
      <c r="K44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45" spans="1:11">
      <c r="A45" s="192">
        <v>44367</v>
      </c>
      <c r="B45" s="191">
        <f>YEAR(Schadenliste[[#This Row],[Schadendatum]])</f>
        <v>2021</v>
      </c>
      <c r="C45" s="193" t="s">
        <v>1</v>
      </c>
      <c r="D45" s="194">
        <v>2295.65</v>
      </c>
      <c r="E45" s="194">
        <v>0</v>
      </c>
      <c r="F45" s="194">
        <f t="shared" si="1"/>
        <v>2295.65</v>
      </c>
      <c r="G45" s="206"/>
      <c r="H45" s="207"/>
      <c r="I45" s="200">
        <f>SUM(Schadenliste[[#This Row],[Aufwand unter Berücksichtigung der Reserve]:[Vom Versicherungsnehmer noch geplante Reparaturkosten]])</f>
        <v>2295.65</v>
      </c>
      <c r="J45" s="201">
        <v>5000</v>
      </c>
      <c r="K45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46" spans="1:11">
      <c r="A46" s="192">
        <v>44367</v>
      </c>
      <c r="B46" s="191">
        <f>YEAR(Schadenliste[[#This Row],[Schadendatum]])</f>
        <v>2021</v>
      </c>
      <c r="C46" s="193" t="s">
        <v>780</v>
      </c>
      <c r="D46" s="194">
        <v>2897.7166666666667</v>
      </c>
      <c r="E46" s="194">
        <v>0</v>
      </c>
      <c r="F46" s="194">
        <f t="shared" si="1"/>
        <v>2897.7166666666667</v>
      </c>
      <c r="G46" s="206"/>
      <c r="H46" s="207"/>
      <c r="I46" s="200">
        <f>SUM(Schadenliste[[#This Row],[Aufwand unter Berücksichtigung der Reserve]:[Vom Versicherungsnehmer noch geplante Reparaturkosten]])</f>
        <v>2897.7166666666667</v>
      </c>
      <c r="J46" s="201">
        <v>5000</v>
      </c>
      <c r="K46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47" spans="1:11">
      <c r="A47" s="192">
        <v>44367</v>
      </c>
      <c r="B47" s="191">
        <f>YEAR(Schadenliste[[#This Row],[Schadendatum]])</f>
        <v>2021</v>
      </c>
      <c r="C47" s="193" t="s">
        <v>780</v>
      </c>
      <c r="D47" s="194">
        <v>0</v>
      </c>
      <c r="E47" s="194">
        <v>0</v>
      </c>
      <c r="F47" s="194">
        <f t="shared" si="1"/>
        <v>0</v>
      </c>
      <c r="G47" s="206">
        <v>6748.17</v>
      </c>
      <c r="H47" s="194"/>
      <c r="I47" s="200">
        <f>SUM(Schadenliste[[#This Row],[Aufwand unter Berücksichtigung der Reserve]:[Vom Versicherungsnehmer noch geplante Reparaturkosten]])</f>
        <v>6748.17</v>
      </c>
      <c r="J47" s="201">
        <v>5000</v>
      </c>
      <c r="K47" s="199">
        <f>IF(Schadenliste[[#This Row],[Wahrscheinlicher Schadenaufwand ]]&lt;Schadenliste[[#This Row],[Selbstbeteiligung 2026]],0,Schadenliste[[#This Row],[Wahrscheinlicher Schadenaufwand ]]-Schadenliste[[#This Row],[Selbstbeteiligung 2026]])</f>
        <v>1748.17</v>
      </c>
    </row>
    <row r="48" spans="1:11">
      <c r="A48" s="192">
        <v>44367</v>
      </c>
      <c r="B48" s="191">
        <f>YEAR(Schadenliste[[#This Row],[Schadendatum]])</f>
        <v>2021</v>
      </c>
      <c r="C48" s="193" t="s">
        <v>3</v>
      </c>
      <c r="D48" s="194">
        <v>615.31666666666661</v>
      </c>
      <c r="E48" s="194">
        <v>0</v>
      </c>
      <c r="F48" s="194">
        <f t="shared" si="1"/>
        <v>615.31666666666661</v>
      </c>
      <c r="G48" s="206"/>
      <c r="H48" s="207"/>
      <c r="I48" s="200">
        <f>SUM(Schadenliste[[#This Row],[Aufwand unter Berücksichtigung der Reserve]:[Vom Versicherungsnehmer noch geplante Reparaturkosten]])</f>
        <v>615.31666666666661</v>
      </c>
      <c r="J48" s="201">
        <v>5000</v>
      </c>
      <c r="K48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49" spans="1:11">
      <c r="A49" s="192">
        <v>44386</v>
      </c>
      <c r="B49" s="191">
        <f>YEAR(Schadenliste[[#This Row],[Schadendatum]])</f>
        <v>2021</v>
      </c>
      <c r="C49" s="193" t="s">
        <v>3</v>
      </c>
      <c r="D49" s="194">
        <v>4527.9333333333334</v>
      </c>
      <c r="E49" s="194">
        <v>0</v>
      </c>
      <c r="F49" s="194">
        <f t="shared" si="1"/>
        <v>4527.9333333333334</v>
      </c>
      <c r="G49" s="206"/>
      <c r="H49" s="207"/>
      <c r="I49" s="200">
        <f>SUM(Schadenliste[[#This Row],[Aufwand unter Berücksichtigung der Reserve]:[Vom Versicherungsnehmer noch geplante Reparaturkosten]])</f>
        <v>4527.9333333333334</v>
      </c>
      <c r="J49" s="201">
        <v>5000</v>
      </c>
      <c r="K49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50" spans="1:11">
      <c r="A50" s="192">
        <v>44391</v>
      </c>
      <c r="B50" s="191">
        <f>YEAR(Schadenliste[[#This Row],[Schadendatum]])</f>
        <v>2021</v>
      </c>
      <c r="C50" s="193" t="s">
        <v>780</v>
      </c>
      <c r="D50" s="194">
        <v>4178.5666666666666</v>
      </c>
      <c r="E50" s="194">
        <v>0</v>
      </c>
      <c r="F50" s="194">
        <f t="shared" si="1"/>
        <v>4178.5666666666666</v>
      </c>
      <c r="G50" s="206"/>
      <c r="H50" s="207"/>
      <c r="I50" s="200">
        <f>SUM(Schadenliste[[#This Row],[Aufwand unter Berücksichtigung der Reserve]:[Vom Versicherungsnehmer noch geplante Reparaturkosten]])</f>
        <v>4178.5666666666666</v>
      </c>
      <c r="J50" s="201">
        <v>5000</v>
      </c>
      <c r="K50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51" spans="1:11">
      <c r="A51" s="192">
        <v>44391</v>
      </c>
      <c r="B51" s="191">
        <f>YEAR(Schadenliste[[#This Row],[Schadendatum]])</f>
        <v>2021</v>
      </c>
      <c r="C51" s="193" t="s">
        <v>780</v>
      </c>
      <c r="D51" s="194">
        <v>17482.783333333333</v>
      </c>
      <c r="E51" s="194">
        <v>0</v>
      </c>
      <c r="F51" s="194">
        <f t="shared" si="1"/>
        <v>17482.783333333333</v>
      </c>
      <c r="G51" s="206"/>
      <c r="H51" s="207"/>
      <c r="I51" s="200">
        <f>SUM(Schadenliste[[#This Row],[Aufwand unter Berücksichtigung der Reserve]:[Vom Versicherungsnehmer noch geplante Reparaturkosten]])</f>
        <v>17482.783333333333</v>
      </c>
      <c r="J51" s="201">
        <v>5000</v>
      </c>
      <c r="K51" s="199">
        <f>IF(Schadenliste[[#This Row],[Wahrscheinlicher Schadenaufwand ]]&lt;Schadenliste[[#This Row],[Selbstbeteiligung 2026]],0,Schadenliste[[#This Row],[Wahrscheinlicher Schadenaufwand ]]-Schadenliste[[#This Row],[Selbstbeteiligung 2026]])</f>
        <v>12482.783333333333</v>
      </c>
    </row>
    <row r="52" spans="1:11">
      <c r="A52" s="192">
        <v>44399</v>
      </c>
      <c r="B52" s="191">
        <f>YEAR(Schadenliste[[#This Row],[Schadendatum]])</f>
        <v>2021</v>
      </c>
      <c r="C52" s="193" t="s">
        <v>1</v>
      </c>
      <c r="D52" s="194">
        <v>6437.8166666666675</v>
      </c>
      <c r="E52" s="194">
        <v>0</v>
      </c>
      <c r="F52" s="194">
        <f t="shared" si="1"/>
        <v>6437.8166666666675</v>
      </c>
      <c r="G52" s="206"/>
      <c r="H52" s="207"/>
      <c r="I52" s="200">
        <f>SUM(Schadenliste[[#This Row],[Aufwand unter Berücksichtigung der Reserve]:[Vom Versicherungsnehmer noch geplante Reparaturkosten]])</f>
        <v>6437.8166666666675</v>
      </c>
      <c r="J52" s="201">
        <v>5000</v>
      </c>
      <c r="K52" s="199">
        <f>IF(Schadenliste[[#This Row],[Wahrscheinlicher Schadenaufwand ]]&lt;Schadenliste[[#This Row],[Selbstbeteiligung 2026]],0,Schadenliste[[#This Row],[Wahrscheinlicher Schadenaufwand ]]-Schadenliste[[#This Row],[Selbstbeteiligung 2026]])</f>
        <v>1437.8166666666675</v>
      </c>
    </row>
    <row r="53" spans="1:11">
      <c r="A53" s="192">
        <v>44431</v>
      </c>
      <c r="B53" s="191">
        <f>YEAR(Schadenliste[[#This Row],[Schadendatum]])</f>
        <v>2021</v>
      </c>
      <c r="C53" s="193" t="s">
        <v>3</v>
      </c>
      <c r="D53" s="194">
        <v>154.6</v>
      </c>
      <c r="E53" s="194">
        <v>0</v>
      </c>
      <c r="F53" s="194">
        <f t="shared" si="1"/>
        <v>154.6</v>
      </c>
      <c r="G53" s="206"/>
      <c r="H53" s="207"/>
      <c r="I53" s="200">
        <f>SUM(Schadenliste[[#This Row],[Aufwand unter Berücksichtigung der Reserve]:[Vom Versicherungsnehmer noch geplante Reparaturkosten]])</f>
        <v>154.6</v>
      </c>
      <c r="J53" s="201">
        <v>5000</v>
      </c>
      <c r="K53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54" spans="1:11">
      <c r="A54" s="192">
        <v>44445</v>
      </c>
      <c r="B54" s="191">
        <f>YEAR(Schadenliste[[#This Row],[Schadendatum]])</f>
        <v>2021</v>
      </c>
      <c r="C54" s="193" t="s">
        <v>1</v>
      </c>
      <c r="D54" s="194">
        <v>368.96666666666664</v>
      </c>
      <c r="E54" s="194">
        <v>0</v>
      </c>
      <c r="F54" s="194">
        <f t="shared" si="1"/>
        <v>368.96666666666664</v>
      </c>
      <c r="G54" s="206"/>
      <c r="H54" s="207"/>
      <c r="I54" s="200">
        <f>SUM(Schadenliste[[#This Row],[Aufwand unter Berücksichtigung der Reserve]:[Vom Versicherungsnehmer noch geplante Reparaturkosten]])</f>
        <v>368.96666666666664</v>
      </c>
      <c r="J54" s="201">
        <v>5000</v>
      </c>
      <c r="K54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55" spans="1:11">
      <c r="A55" s="192">
        <v>44452</v>
      </c>
      <c r="B55" s="191">
        <f>YEAR(Schadenliste[[#This Row],[Schadendatum]])</f>
        <v>2021</v>
      </c>
      <c r="C55" s="193" t="s">
        <v>1</v>
      </c>
      <c r="D55" s="194">
        <v>0</v>
      </c>
      <c r="E55" s="194">
        <v>0</v>
      </c>
      <c r="F55" s="194">
        <f t="shared" si="1"/>
        <v>0</v>
      </c>
      <c r="G55" s="206">
        <v>1436.23</v>
      </c>
      <c r="H55" s="194"/>
      <c r="I55" s="200">
        <f>SUM(Schadenliste[[#This Row],[Aufwand unter Berücksichtigung der Reserve]:[Vom Versicherungsnehmer noch geplante Reparaturkosten]])</f>
        <v>1436.23</v>
      </c>
      <c r="J55" s="201">
        <v>5000</v>
      </c>
      <c r="K55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56" spans="1:11">
      <c r="A56" s="192">
        <v>44453</v>
      </c>
      <c r="B56" s="191">
        <f>YEAR(Schadenliste[[#This Row],[Schadendatum]])</f>
        <v>2021</v>
      </c>
      <c r="C56" s="193" t="s">
        <v>1</v>
      </c>
      <c r="D56" s="194">
        <v>1449.9833333333333</v>
      </c>
      <c r="E56" s="194">
        <v>0</v>
      </c>
      <c r="F56" s="194">
        <f t="shared" si="1"/>
        <v>1449.9833333333333</v>
      </c>
      <c r="G56" s="206"/>
      <c r="H56" s="207"/>
      <c r="I56" s="200">
        <f>SUM(Schadenliste[[#This Row],[Aufwand unter Berücksichtigung der Reserve]:[Vom Versicherungsnehmer noch geplante Reparaturkosten]])</f>
        <v>1449.9833333333333</v>
      </c>
      <c r="J56" s="201">
        <v>5000</v>
      </c>
      <c r="K56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57" spans="1:11">
      <c r="A57" s="192">
        <v>44462</v>
      </c>
      <c r="B57" s="191">
        <f>YEAR(Schadenliste[[#This Row],[Schadendatum]])</f>
        <v>2021</v>
      </c>
      <c r="C57" s="193" t="s">
        <v>3</v>
      </c>
      <c r="D57" s="194">
        <v>316.25</v>
      </c>
      <c r="E57" s="194">
        <v>0</v>
      </c>
      <c r="F57" s="194">
        <f t="shared" si="1"/>
        <v>316.25</v>
      </c>
      <c r="G57" s="206"/>
      <c r="H57" s="207"/>
      <c r="I57" s="200">
        <f>SUM(Schadenliste[[#This Row],[Aufwand unter Berücksichtigung der Reserve]:[Vom Versicherungsnehmer noch geplante Reparaturkosten]])</f>
        <v>316.25</v>
      </c>
      <c r="J57" s="201">
        <v>5000</v>
      </c>
      <c r="K57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58" spans="1:11">
      <c r="A58" s="192">
        <v>44490</v>
      </c>
      <c r="B58" s="191">
        <f>YEAR(Schadenliste[[#This Row],[Schadendatum]])</f>
        <v>2021</v>
      </c>
      <c r="C58" s="193" t="s">
        <v>3</v>
      </c>
      <c r="D58" s="194">
        <v>80.966666666666669</v>
      </c>
      <c r="E58" s="194">
        <v>1921.7333333333333</v>
      </c>
      <c r="F58" s="194">
        <f t="shared" si="1"/>
        <v>2002.7</v>
      </c>
      <c r="G58" s="206"/>
      <c r="H58" s="207"/>
      <c r="I58" s="200">
        <f>SUM(Schadenliste[[#This Row],[Aufwand unter Berücksichtigung der Reserve]:[Vom Versicherungsnehmer noch geplante Reparaturkosten]])</f>
        <v>2002.7</v>
      </c>
      <c r="J58" s="201">
        <v>5000</v>
      </c>
      <c r="K58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59" spans="1:11">
      <c r="A59" s="192">
        <v>44503</v>
      </c>
      <c r="B59" s="191">
        <f>YEAR(Schadenliste[[#This Row],[Schadendatum]])</f>
        <v>2021</v>
      </c>
      <c r="C59" s="193" t="s">
        <v>3</v>
      </c>
      <c r="D59" s="194">
        <v>1281.3499999999999</v>
      </c>
      <c r="E59" s="194">
        <v>0</v>
      </c>
      <c r="F59" s="194">
        <f t="shared" si="1"/>
        <v>1281.3499999999999</v>
      </c>
      <c r="G59" s="206"/>
      <c r="H59" s="207"/>
      <c r="I59" s="200">
        <f>SUM(Schadenliste[[#This Row],[Aufwand unter Berücksichtigung der Reserve]:[Vom Versicherungsnehmer noch geplante Reparaturkosten]])</f>
        <v>1281.3499999999999</v>
      </c>
      <c r="J59" s="201">
        <v>5000</v>
      </c>
      <c r="K59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60" spans="1:11">
      <c r="A60" s="192">
        <v>44538</v>
      </c>
      <c r="B60" s="191">
        <f>YEAR(Schadenliste[[#This Row],[Schadendatum]])</f>
        <v>2021</v>
      </c>
      <c r="C60" s="193" t="s">
        <v>3</v>
      </c>
      <c r="D60" s="194">
        <v>491.01666666666671</v>
      </c>
      <c r="E60" s="194">
        <v>0</v>
      </c>
      <c r="F60" s="194">
        <f t="shared" si="1"/>
        <v>491.01666666666671</v>
      </c>
      <c r="G60" s="206"/>
      <c r="H60" s="207"/>
      <c r="I60" s="200">
        <f>SUM(Schadenliste[[#This Row],[Aufwand unter Berücksichtigung der Reserve]:[Vom Versicherungsnehmer noch geplante Reparaturkosten]])</f>
        <v>491.01666666666671</v>
      </c>
      <c r="J60" s="201">
        <v>5000</v>
      </c>
      <c r="K60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61" spans="1:11">
      <c r="A61" s="192">
        <v>44539</v>
      </c>
      <c r="B61" s="191">
        <f>YEAR(Schadenliste[[#This Row],[Schadendatum]])</f>
        <v>2021</v>
      </c>
      <c r="C61" s="193" t="s">
        <v>3</v>
      </c>
      <c r="D61" s="194">
        <v>1636.9333333333334</v>
      </c>
      <c r="E61" s="194">
        <v>0</v>
      </c>
      <c r="F61" s="194">
        <f t="shared" si="1"/>
        <v>1636.9333333333334</v>
      </c>
      <c r="G61" s="206"/>
      <c r="H61" s="207"/>
      <c r="I61" s="200">
        <f>SUM(Schadenliste[[#This Row],[Aufwand unter Berücksichtigung der Reserve]:[Vom Versicherungsnehmer noch geplante Reparaturkosten]])</f>
        <v>1636.9333333333334</v>
      </c>
      <c r="J61" s="201">
        <v>5000</v>
      </c>
      <c r="K61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62" spans="1:11">
      <c r="A62" s="192">
        <v>44544</v>
      </c>
      <c r="B62" s="191">
        <f>YEAR(Schadenliste[[#This Row],[Schadendatum]])</f>
        <v>2021</v>
      </c>
      <c r="C62" s="193" t="s">
        <v>3</v>
      </c>
      <c r="D62" s="194">
        <v>1040.2833333333331</v>
      </c>
      <c r="E62" s="194">
        <v>0</v>
      </c>
      <c r="F62" s="194">
        <f t="shared" si="1"/>
        <v>1040.2833333333331</v>
      </c>
      <c r="G62" s="206"/>
      <c r="H62" s="207"/>
      <c r="I62" s="200">
        <f>SUM(Schadenliste[[#This Row],[Aufwand unter Berücksichtigung der Reserve]:[Vom Versicherungsnehmer noch geplante Reparaturkosten]])</f>
        <v>1040.2833333333331</v>
      </c>
      <c r="J62" s="201">
        <v>5000</v>
      </c>
      <c r="K62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63" spans="1:11">
      <c r="A63" s="192">
        <v>44567</v>
      </c>
      <c r="B63" s="191">
        <f>YEAR(Schadenliste[[#This Row],[Schadendatum]])</f>
        <v>2022</v>
      </c>
      <c r="C63" s="193" t="s">
        <v>1</v>
      </c>
      <c r="D63" s="194">
        <v>10000</v>
      </c>
      <c r="E63" s="194">
        <v>7000</v>
      </c>
      <c r="F63" s="194">
        <f t="shared" si="1"/>
        <v>17000</v>
      </c>
      <c r="G63" s="206"/>
      <c r="H63" s="207"/>
      <c r="I63" s="200">
        <f>SUM(Schadenliste[[#This Row],[Aufwand unter Berücksichtigung der Reserve]:[Vom Versicherungsnehmer noch geplante Reparaturkosten]])</f>
        <v>17000</v>
      </c>
      <c r="J63" s="201">
        <v>5000</v>
      </c>
      <c r="K63" s="199">
        <f>IF(Schadenliste[[#This Row],[Wahrscheinlicher Schadenaufwand ]]&lt;Schadenliste[[#This Row],[Selbstbeteiligung 2026]],0,Schadenliste[[#This Row],[Wahrscheinlicher Schadenaufwand ]]-Schadenliste[[#This Row],[Selbstbeteiligung 2026]])</f>
        <v>12000</v>
      </c>
    </row>
    <row r="64" spans="1:11">
      <c r="A64" s="192">
        <v>44578</v>
      </c>
      <c r="B64" s="191">
        <f>YEAR(Schadenliste[[#This Row],[Schadendatum]])</f>
        <v>2022</v>
      </c>
      <c r="C64" s="193" t="s">
        <v>3</v>
      </c>
      <c r="D64" s="194">
        <v>1058.4166666666667</v>
      </c>
      <c r="E64" s="194">
        <v>0</v>
      </c>
      <c r="F64" s="194">
        <f t="shared" si="1"/>
        <v>1058.4166666666667</v>
      </c>
      <c r="G64" s="206"/>
      <c r="H64" s="207"/>
      <c r="I64" s="200">
        <f>SUM(Schadenliste[[#This Row],[Aufwand unter Berücksichtigung der Reserve]:[Vom Versicherungsnehmer noch geplante Reparaturkosten]])</f>
        <v>1058.4166666666667</v>
      </c>
      <c r="J64" s="201">
        <v>5000</v>
      </c>
      <c r="K64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65" spans="1:11">
      <c r="A65" s="192">
        <v>44609</v>
      </c>
      <c r="B65" s="191">
        <f>YEAR(Schadenliste[[#This Row],[Schadendatum]])</f>
        <v>2022</v>
      </c>
      <c r="C65" s="193" t="s">
        <v>4</v>
      </c>
      <c r="D65" s="194">
        <v>0</v>
      </c>
      <c r="E65" s="194">
        <v>0</v>
      </c>
      <c r="F65" s="194">
        <f t="shared" si="1"/>
        <v>0</v>
      </c>
      <c r="G65" s="206">
        <v>2969.05</v>
      </c>
      <c r="H65" s="194"/>
      <c r="I65" s="200">
        <f>SUM(Schadenliste[[#This Row],[Aufwand unter Berücksichtigung der Reserve]:[Vom Versicherungsnehmer noch geplante Reparaturkosten]])</f>
        <v>2969.05</v>
      </c>
      <c r="J65" s="201">
        <v>5000</v>
      </c>
      <c r="K65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66" spans="1:11">
      <c r="A66" s="192">
        <v>44610</v>
      </c>
      <c r="B66" s="191">
        <f>YEAR(Schadenliste[[#This Row],[Schadendatum]])</f>
        <v>2022</v>
      </c>
      <c r="C66" s="193" t="s">
        <v>3</v>
      </c>
      <c r="D66" s="194">
        <v>0</v>
      </c>
      <c r="E66" s="194">
        <v>0</v>
      </c>
      <c r="F66" s="194">
        <f t="shared" si="1"/>
        <v>0</v>
      </c>
      <c r="G66" s="206"/>
      <c r="H66" s="194">
        <v>2000</v>
      </c>
      <c r="I66" s="200">
        <f>SUM(Schadenliste[[#This Row],[Aufwand unter Berücksichtigung der Reserve]:[Vom Versicherungsnehmer noch geplante Reparaturkosten]])</f>
        <v>2000</v>
      </c>
      <c r="J66" s="201">
        <v>5000</v>
      </c>
      <c r="K66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67" spans="1:11">
      <c r="A67" s="192">
        <v>44631</v>
      </c>
      <c r="B67" s="191">
        <f>YEAR(Schadenliste[[#This Row],[Schadendatum]])</f>
        <v>2022</v>
      </c>
      <c r="C67" s="193" t="s">
        <v>3</v>
      </c>
      <c r="D67" s="194">
        <v>779.73333333333323</v>
      </c>
      <c r="E67" s="194">
        <v>0</v>
      </c>
      <c r="F67" s="194">
        <f t="shared" si="1"/>
        <v>779.73333333333323</v>
      </c>
      <c r="G67" s="206"/>
      <c r="H67" s="207"/>
      <c r="I67" s="200">
        <f>SUM(Schadenliste[[#This Row],[Aufwand unter Berücksichtigung der Reserve]:[Vom Versicherungsnehmer noch geplante Reparaturkosten]])</f>
        <v>779.73333333333323</v>
      </c>
      <c r="J67" s="201">
        <v>5000</v>
      </c>
      <c r="K67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68" spans="1:11">
      <c r="A68" s="192">
        <v>44635</v>
      </c>
      <c r="B68" s="191">
        <f>YEAR(Schadenliste[[#This Row],[Schadendatum]])</f>
        <v>2022</v>
      </c>
      <c r="C68" s="193" t="s">
        <v>3</v>
      </c>
      <c r="D68" s="194">
        <v>1069.5666666666666</v>
      </c>
      <c r="E68" s="194">
        <v>25000</v>
      </c>
      <c r="F68" s="194">
        <f t="shared" si="1"/>
        <v>26069.566666666666</v>
      </c>
      <c r="G68" s="206"/>
      <c r="H68" s="207"/>
      <c r="I68" s="200">
        <f>SUM(Schadenliste[[#This Row],[Aufwand unter Berücksichtigung der Reserve]:[Vom Versicherungsnehmer noch geplante Reparaturkosten]])</f>
        <v>26069.566666666666</v>
      </c>
      <c r="J68" s="201">
        <v>5000</v>
      </c>
      <c r="K68" s="199">
        <f>IF(Schadenliste[[#This Row],[Wahrscheinlicher Schadenaufwand ]]&lt;Schadenliste[[#This Row],[Selbstbeteiligung 2026]],0,Schadenliste[[#This Row],[Wahrscheinlicher Schadenaufwand ]]-Schadenliste[[#This Row],[Selbstbeteiligung 2026]])</f>
        <v>21069.566666666666</v>
      </c>
    </row>
    <row r="69" spans="1:11">
      <c r="A69" s="192">
        <v>44662</v>
      </c>
      <c r="B69" s="191">
        <f>YEAR(Schadenliste[[#This Row],[Schadendatum]])</f>
        <v>2022</v>
      </c>
      <c r="C69" s="193" t="s">
        <v>3</v>
      </c>
      <c r="D69" s="194">
        <v>2800</v>
      </c>
      <c r="E69" s="194">
        <v>0</v>
      </c>
      <c r="F69" s="194">
        <f t="shared" si="1"/>
        <v>2800</v>
      </c>
      <c r="G69" s="206"/>
      <c r="H69" s="207"/>
      <c r="I69" s="200">
        <f>SUM(Schadenliste[[#This Row],[Aufwand unter Berücksichtigung der Reserve]:[Vom Versicherungsnehmer noch geplante Reparaturkosten]])</f>
        <v>2800</v>
      </c>
      <c r="J69" s="201">
        <v>5000</v>
      </c>
      <c r="K69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70" spans="1:11">
      <c r="A70" s="192">
        <v>44676</v>
      </c>
      <c r="B70" s="191">
        <f>YEAR(Schadenliste[[#This Row],[Schadendatum]])</f>
        <v>2022</v>
      </c>
      <c r="C70" s="193" t="s">
        <v>3</v>
      </c>
      <c r="D70" s="194">
        <v>10738.533333333333</v>
      </c>
      <c r="E70" s="194">
        <v>0</v>
      </c>
      <c r="F70" s="194">
        <f t="shared" si="1"/>
        <v>10738.533333333333</v>
      </c>
      <c r="G70" s="206"/>
      <c r="H70" s="207"/>
      <c r="I70" s="200">
        <f>SUM(Schadenliste[[#This Row],[Aufwand unter Berücksichtigung der Reserve]:[Vom Versicherungsnehmer noch geplante Reparaturkosten]])</f>
        <v>10738.533333333333</v>
      </c>
      <c r="J70" s="201">
        <v>5000</v>
      </c>
      <c r="K70" s="199">
        <f>IF(Schadenliste[[#This Row],[Wahrscheinlicher Schadenaufwand ]]&lt;Schadenliste[[#This Row],[Selbstbeteiligung 2026]],0,Schadenliste[[#This Row],[Wahrscheinlicher Schadenaufwand ]]-Schadenliste[[#This Row],[Selbstbeteiligung 2026]])</f>
        <v>5738.5333333333328</v>
      </c>
    </row>
    <row r="71" spans="1:11">
      <c r="A71" s="192">
        <v>44690</v>
      </c>
      <c r="B71" s="191">
        <f>YEAR(Schadenliste[[#This Row],[Schadendatum]])</f>
        <v>2022</v>
      </c>
      <c r="C71" s="193" t="s">
        <v>3</v>
      </c>
      <c r="D71" s="194">
        <v>0</v>
      </c>
      <c r="E71" s="194">
        <v>0</v>
      </c>
      <c r="F71" s="194">
        <f t="shared" si="1"/>
        <v>0</v>
      </c>
      <c r="G71" s="206">
        <v>2491.02</v>
      </c>
      <c r="H71" s="194"/>
      <c r="I71" s="200">
        <f>SUM(Schadenliste[[#This Row],[Aufwand unter Berücksichtigung der Reserve]:[Vom Versicherungsnehmer noch geplante Reparaturkosten]])</f>
        <v>2491.02</v>
      </c>
      <c r="J71" s="201">
        <v>5000</v>
      </c>
      <c r="K71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72" spans="1:11">
      <c r="A72" s="192">
        <v>44727</v>
      </c>
      <c r="B72" s="191">
        <f>YEAR(Schadenliste[[#This Row],[Schadendatum]])</f>
        <v>2022</v>
      </c>
      <c r="C72" s="193" t="s">
        <v>3</v>
      </c>
      <c r="D72" s="194">
        <v>0</v>
      </c>
      <c r="E72" s="194">
        <v>0</v>
      </c>
      <c r="F72" s="194">
        <f t="shared" si="1"/>
        <v>0</v>
      </c>
      <c r="G72" s="206">
        <v>1005.55</v>
      </c>
      <c r="H72" s="194"/>
      <c r="I72" s="200">
        <f>SUM(Schadenliste[[#This Row],[Aufwand unter Berücksichtigung der Reserve]:[Vom Versicherungsnehmer noch geplante Reparaturkosten]])</f>
        <v>1005.55</v>
      </c>
      <c r="J72" s="201">
        <v>5000</v>
      </c>
      <c r="K72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73" spans="1:11">
      <c r="A73" s="192">
        <v>44763</v>
      </c>
      <c r="B73" s="191">
        <f>YEAR(Schadenliste[[#This Row],[Schadendatum]])</f>
        <v>2022</v>
      </c>
      <c r="C73" s="193" t="s">
        <v>3</v>
      </c>
      <c r="D73" s="194">
        <v>1427.45</v>
      </c>
      <c r="E73" s="194">
        <v>0</v>
      </c>
      <c r="F73" s="194">
        <f t="shared" si="1"/>
        <v>1427.45</v>
      </c>
      <c r="G73" s="206"/>
      <c r="H73" s="207"/>
      <c r="I73" s="200">
        <f>SUM(Schadenliste[[#This Row],[Aufwand unter Berücksichtigung der Reserve]:[Vom Versicherungsnehmer noch geplante Reparaturkosten]])</f>
        <v>1427.45</v>
      </c>
      <c r="J73" s="201">
        <v>5000</v>
      </c>
      <c r="K73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74" spans="1:11">
      <c r="A74" s="192">
        <v>44763</v>
      </c>
      <c r="B74" s="191">
        <f>YEAR(Schadenliste[[#This Row],[Schadendatum]])</f>
        <v>2022</v>
      </c>
      <c r="C74" s="193" t="s">
        <v>3</v>
      </c>
      <c r="D74" s="194">
        <v>6064.2000000000007</v>
      </c>
      <c r="E74" s="194">
        <v>0</v>
      </c>
      <c r="F74" s="194">
        <f t="shared" si="1"/>
        <v>6064.2000000000007</v>
      </c>
      <c r="G74" s="206"/>
      <c r="H74" s="207"/>
      <c r="I74" s="200">
        <f>SUM(Schadenliste[[#This Row],[Aufwand unter Berücksichtigung der Reserve]:[Vom Versicherungsnehmer noch geplante Reparaturkosten]])</f>
        <v>6064.2000000000007</v>
      </c>
      <c r="J74" s="201">
        <v>5000</v>
      </c>
      <c r="K74" s="199">
        <f>IF(Schadenliste[[#This Row],[Wahrscheinlicher Schadenaufwand ]]&lt;Schadenliste[[#This Row],[Selbstbeteiligung 2026]],0,Schadenliste[[#This Row],[Wahrscheinlicher Schadenaufwand ]]-Schadenliste[[#This Row],[Selbstbeteiligung 2026]])</f>
        <v>1064.2000000000007</v>
      </c>
    </row>
    <row r="75" spans="1:11">
      <c r="A75" s="192">
        <v>44774</v>
      </c>
      <c r="B75" s="191">
        <f>YEAR(Schadenliste[[#This Row],[Schadendatum]])</f>
        <v>2022</v>
      </c>
      <c r="C75" s="193" t="s">
        <v>1</v>
      </c>
      <c r="D75" s="194">
        <v>3569.7833333333328</v>
      </c>
      <c r="E75" s="194">
        <v>0</v>
      </c>
      <c r="F75" s="194">
        <f t="shared" si="1"/>
        <v>3569.7833333333328</v>
      </c>
      <c r="G75" s="206"/>
      <c r="H75" s="207"/>
      <c r="I75" s="200">
        <f>SUM(Schadenliste[[#This Row],[Aufwand unter Berücksichtigung der Reserve]:[Vom Versicherungsnehmer noch geplante Reparaturkosten]])</f>
        <v>3569.7833333333328</v>
      </c>
      <c r="J75" s="201">
        <v>5000</v>
      </c>
      <c r="K75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76" spans="1:11">
      <c r="A76" s="192">
        <v>44789</v>
      </c>
      <c r="B76" s="191">
        <f>YEAR(Schadenliste[[#This Row],[Schadendatum]])</f>
        <v>2022</v>
      </c>
      <c r="C76" s="193" t="s">
        <v>3</v>
      </c>
      <c r="D76" s="194">
        <v>2337.1833333333329</v>
      </c>
      <c r="E76" s="194">
        <v>0</v>
      </c>
      <c r="F76" s="194">
        <f t="shared" si="1"/>
        <v>2337.1833333333329</v>
      </c>
      <c r="G76" s="206"/>
      <c r="H76" s="207"/>
      <c r="I76" s="200">
        <f>SUM(Schadenliste[[#This Row],[Aufwand unter Berücksichtigung der Reserve]:[Vom Versicherungsnehmer noch geplante Reparaturkosten]])</f>
        <v>2337.1833333333329</v>
      </c>
      <c r="J76" s="201">
        <v>5000</v>
      </c>
      <c r="K76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77" spans="1:11">
      <c r="A77" s="192">
        <v>44791</v>
      </c>
      <c r="B77" s="191">
        <f>YEAR(Schadenliste[[#This Row],[Schadendatum]])</f>
        <v>2022</v>
      </c>
      <c r="C77" s="193" t="s">
        <v>3</v>
      </c>
      <c r="D77" s="194">
        <v>0</v>
      </c>
      <c r="E77" s="194">
        <v>0</v>
      </c>
      <c r="F77" s="194">
        <f t="shared" si="1"/>
        <v>0</v>
      </c>
      <c r="G77" s="206">
        <v>376.16</v>
      </c>
      <c r="H77" s="194"/>
      <c r="I77" s="200">
        <f>SUM(Schadenliste[[#This Row],[Aufwand unter Berücksichtigung der Reserve]:[Vom Versicherungsnehmer noch geplante Reparaturkosten]])</f>
        <v>376.16</v>
      </c>
      <c r="J77" s="201">
        <v>5000</v>
      </c>
      <c r="K77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78" spans="1:11">
      <c r="A78" s="192">
        <v>44813</v>
      </c>
      <c r="B78" s="191">
        <f>YEAR(Schadenliste[[#This Row],[Schadendatum]])</f>
        <v>2022</v>
      </c>
      <c r="C78" s="193" t="s">
        <v>3</v>
      </c>
      <c r="D78" s="194">
        <v>5810.75</v>
      </c>
      <c r="E78" s="194">
        <v>0</v>
      </c>
      <c r="F78" s="194">
        <f t="shared" si="1"/>
        <v>5810.75</v>
      </c>
      <c r="G78" s="206"/>
      <c r="H78" s="207"/>
      <c r="I78" s="200">
        <f>SUM(Schadenliste[[#This Row],[Aufwand unter Berücksichtigung der Reserve]:[Vom Versicherungsnehmer noch geplante Reparaturkosten]])</f>
        <v>5810.75</v>
      </c>
      <c r="J78" s="201">
        <v>5000</v>
      </c>
      <c r="K78" s="199">
        <f>IF(Schadenliste[[#This Row],[Wahrscheinlicher Schadenaufwand ]]&lt;Schadenliste[[#This Row],[Selbstbeteiligung 2026]],0,Schadenliste[[#This Row],[Wahrscheinlicher Schadenaufwand ]]-Schadenliste[[#This Row],[Selbstbeteiligung 2026]])</f>
        <v>810.75</v>
      </c>
    </row>
    <row r="79" spans="1:11">
      <c r="A79" s="192">
        <v>44816</v>
      </c>
      <c r="B79" s="191">
        <f>YEAR(Schadenliste[[#This Row],[Schadendatum]])</f>
        <v>2022</v>
      </c>
      <c r="C79" s="193" t="s">
        <v>3</v>
      </c>
      <c r="D79" s="194">
        <v>0</v>
      </c>
      <c r="E79" s="194">
        <v>0</v>
      </c>
      <c r="F79" s="194">
        <f t="shared" si="1"/>
        <v>0</v>
      </c>
      <c r="G79" s="206">
        <v>554.54999999999995</v>
      </c>
      <c r="H79" s="194"/>
      <c r="I79" s="200">
        <f>SUM(Schadenliste[[#This Row],[Aufwand unter Berücksichtigung der Reserve]:[Vom Versicherungsnehmer noch geplante Reparaturkosten]])</f>
        <v>554.54999999999995</v>
      </c>
      <c r="J79" s="201">
        <v>5000</v>
      </c>
      <c r="K79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80" spans="1:11">
      <c r="A80" s="192">
        <v>44817</v>
      </c>
      <c r="B80" s="191">
        <f>YEAR(Schadenliste[[#This Row],[Schadendatum]])</f>
        <v>2022</v>
      </c>
      <c r="C80" s="193" t="s">
        <v>3</v>
      </c>
      <c r="D80" s="194">
        <v>0</v>
      </c>
      <c r="E80" s="194">
        <v>0</v>
      </c>
      <c r="F80" s="194">
        <f t="shared" si="1"/>
        <v>0</v>
      </c>
      <c r="G80" s="206">
        <v>1726.37</v>
      </c>
      <c r="H80" s="194"/>
      <c r="I80" s="200">
        <f>SUM(Schadenliste[[#This Row],[Aufwand unter Berücksichtigung der Reserve]:[Vom Versicherungsnehmer noch geplante Reparaturkosten]])</f>
        <v>1726.37</v>
      </c>
      <c r="J80" s="201">
        <v>5000</v>
      </c>
      <c r="K80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81" spans="1:11">
      <c r="A81" s="192">
        <v>44855</v>
      </c>
      <c r="B81" s="191">
        <f>YEAR(Schadenliste[[#This Row],[Schadendatum]])</f>
        <v>2022</v>
      </c>
      <c r="C81" s="193" t="s">
        <v>3</v>
      </c>
      <c r="D81" s="194">
        <v>0</v>
      </c>
      <c r="E81" s="194">
        <v>0</v>
      </c>
      <c r="F81" s="194">
        <f t="shared" si="1"/>
        <v>0</v>
      </c>
      <c r="G81" s="206"/>
      <c r="H81" s="194">
        <v>2000</v>
      </c>
      <c r="I81" s="200">
        <f>SUM(Schadenliste[[#This Row],[Aufwand unter Berücksichtigung der Reserve]:[Vom Versicherungsnehmer noch geplante Reparaturkosten]])</f>
        <v>2000</v>
      </c>
      <c r="J81" s="201">
        <v>5000</v>
      </c>
      <c r="K81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82" spans="1:11">
      <c r="A82" s="192">
        <v>44864</v>
      </c>
      <c r="B82" s="191">
        <f>YEAR(Schadenliste[[#This Row],[Schadendatum]])</f>
        <v>2022</v>
      </c>
      <c r="C82" s="193" t="s">
        <v>1</v>
      </c>
      <c r="D82" s="194">
        <v>0</v>
      </c>
      <c r="E82" s="194">
        <v>0</v>
      </c>
      <c r="F82" s="194">
        <f t="shared" si="1"/>
        <v>0</v>
      </c>
      <c r="G82" s="206">
        <v>1173.06</v>
      </c>
      <c r="H82" s="194"/>
      <c r="I82" s="200">
        <f>SUM(Schadenliste[[#This Row],[Aufwand unter Berücksichtigung der Reserve]:[Vom Versicherungsnehmer noch geplante Reparaturkosten]])</f>
        <v>1173.06</v>
      </c>
      <c r="J82" s="201">
        <v>5000</v>
      </c>
      <c r="K82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83" spans="1:11">
      <c r="A83" s="192">
        <v>44904</v>
      </c>
      <c r="B83" s="191">
        <f>YEAR(Schadenliste[[#This Row],[Schadendatum]])</f>
        <v>2022</v>
      </c>
      <c r="C83" s="193" t="s">
        <v>1</v>
      </c>
      <c r="D83" s="194">
        <v>0</v>
      </c>
      <c r="E83" s="194">
        <v>0</v>
      </c>
      <c r="F83" s="194">
        <f t="shared" si="1"/>
        <v>0</v>
      </c>
      <c r="G83" s="206">
        <v>1157.75</v>
      </c>
      <c r="H83" s="194"/>
      <c r="I83" s="200">
        <f>SUM(Schadenliste[[#This Row],[Aufwand unter Berücksichtigung der Reserve]:[Vom Versicherungsnehmer noch geplante Reparaturkosten]])</f>
        <v>1157.75</v>
      </c>
      <c r="J83" s="201">
        <v>5000</v>
      </c>
      <c r="K83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84" spans="1:11">
      <c r="A84" s="192">
        <v>44917</v>
      </c>
      <c r="B84" s="191">
        <f>YEAR(Schadenliste[[#This Row],[Schadendatum]])</f>
        <v>2022</v>
      </c>
      <c r="C84" s="193" t="s">
        <v>3</v>
      </c>
      <c r="D84" s="194">
        <v>1877.0500000000002</v>
      </c>
      <c r="E84" s="194">
        <v>0</v>
      </c>
      <c r="F84" s="194">
        <f t="shared" si="1"/>
        <v>1877.0500000000002</v>
      </c>
      <c r="G84" s="206"/>
      <c r="H84" s="207"/>
      <c r="I84" s="200">
        <f>SUM(Schadenliste[[#This Row],[Aufwand unter Berücksichtigung der Reserve]:[Vom Versicherungsnehmer noch geplante Reparaturkosten]])</f>
        <v>1877.0500000000002</v>
      </c>
      <c r="J84" s="201">
        <v>5000</v>
      </c>
      <c r="K84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85" spans="1:11">
      <c r="A85" s="192">
        <v>44927</v>
      </c>
      <c r="B85" s="191">
        <f>YEAR(Schadenliste[[#This Row],[Schadendatum]])</f>
        <v>2023</v>
      </c>
      <c r="C85" s="193" t="s">
        <v>3</v>
      </c>
      <c r="D85" s="194">
        <v>0</v>
      </c>
      <c r="E85" s="194">
        <v>0</v>
      </c>
      <c r="F85" s="194">
        <f t="shared" si="1"/>
        <v>0</v>
      </c>
      <c r="G85" s="206">
        <v>1985.52</v>
      </c>
      <c r="H85" s="194"/>
      <c r="I85" s="200">
        <f>SUM(Schadenliste[[#This Row],[Aufwand unter Berücksichtigung der Reserve]:[Vom Versicherungsnehmer noch geplante Reparaturkosten]])</f>
        <v>1985.52</v>
      </c>
      <c r="J85" s="201">
        <v>5000</v>
      </c>
      <c r="K85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86" spans="1:11">
      <c r="A86" s="192">
        <v>44942</v>
      </c>
      <c r="B86" s="191">
        <f>YEAR(Schadenliste[[#This Row],[Schadendatum]])</f>
        <v>2023</v>
      </c>
      <c r="C86" s="193" t="s">
        <v>1</v>
      </c>
      <c r="D86" s="194">
        <v>1359.62</v>
      </c>
      <c r="E86" s="194">
        <v>0</v>
      </c>
      <c r="F86" s="194">
        <f t="shared" si="1"/>
        <v>1359.62</v>
      </c>
      <c r="G86" s="206"/>
      <c r="H86" s="207"/>
      <c r="I86" s="200">
        <f>SUM(Schadenliste[[#This Row],[Aufwand unter Berücksichtigung der Reserve]:[Vom Versicherungsnehmer noch geplante Reparaturkosten]])</f>
        <v>1359.62</v>
      </c>
      <c r="J86" s="201">
        <v>5000</v>
      </c>
      <c r="K86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87" spans="1:11">
      <c r="A87" s="192">
        <v>44965</v>
      </c>
      <c r="B87" s="191">
        <f>YEAR(Schadenliste[[#This Row],[Schadendatum]])</f>
        <v>2023</v>
      </c>
      <c r="C87" s="193" t="s">
        <v>2</v>
      </c>
      <c r="D87" s="194">
        <v>0</v>
      </c>
      <c r="E87" s="194">
        <v>1000</v>
      </c>
      <c r="F87" s="194">
        <f t="shared" si="1"/>
        <v>1000</v>
      </c>
      <c r="G87" s="206"/>
      <c r="H87" s="194"/>
      <c r="I87" s="200">
        <f>SUM(Schadenliste[[#This Row],[Aufwand unter Berücksichtigung der Reserve]:[Vom Versicherungsnehmer noch geplante Reparaturkosten]])</f>
        <v>1000</v>
      </c>
      <c r="J87" s="201">
        <v>5000</v>
      </c>
      <c r="K87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88" spans="1:11">
      <c r="A88" s="192">
        <v>44979</v>
      </c>
      <c r="B88" s="191">
        <f>YEAR(Schadenliste[[#This Row],[Schadendatum]])</f>
        <v>2023</v>
      </c>
      <c r="C88" s="193" t="s">
        <v>2</v>
      </c>
      <c r="D88" s="194">
        <v>0</v>
      </c>
      <c r="E88" s="194">
        <v>1000</v>
      </c>
      <c r="F88" s="194">
        <f t="shared" si="1"/>
        <v>1000</v>
      </c>
      <c r="G88" s="206"/>
      <c r="H88" s="194"/>
      <c r="I88" s="200">
        <f>SUM(Schadenliste[[#This Row],[Aufwand unter Berücksichtigung der Reserve]:[Vom Versicherungsnehmer noch geplante Reparaturkosten]])</f>
        <v>1000</v>
      </c>
      <c r="J88" s="201">
        <v>5000</v>
      </c>
      <c r="K88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89" spans="1:11">
      <c r="A89" s="192">
        <v>44988</v>
      </c>
      <c r="B89" s="191">
        <f>YEAR(Schadenliste[[#This Row],[Schadendatum]])</f>
        <v>2023</v>
      </c>
      <c r="C89" s="193" t="s">
        <v>3</v>
      </c>
      <c r="D89" s="194">
        <v>0</v>
      </c>
      <c r="E89" s="194">
        <v>0</v>
      </c>
      <c r="F89" s="194">
        <f t="shared" si="1"/>
        <v>0</v>
      </c>
      <c r="G89" s="206">
        <v>504.32</v>
      </c>
      <c r="H89" s="194"/>
      <c r="I89" s="200">
        <f>SUM(Schadenliste[[#This Row],[Aufwand unter Berücksichtigung der Reserve]:[Vom Versicherungsnehmer noch geplante Reparaturkosten]])</f>
        <v>504.32</v>
      </c>
      <c r="J89" s="201">
        <v>5000</v>
      </c>
      <c r="K89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90" spans="1:11">
      <c r="A90" s="192">
        <v>44988</v>
      </c>
      <c r="B90" s="191">
        <f>YEAR(Schadenliste[[#This Row],[Schadendatum]])</f>
        <v>2023</v>
      </c>
      <c r="C90" s="193" t="s">
        <v>3</v>
      </c>
      <c r="D90" s="194">
        <v>0</v>
      </c>
      <c r="E90" s="194">
        <v>0</v>
      </c>
      <c r="F90" s="194">
        <f t="shared" si="1"/>
        <v>0</v>
      </c>
      <c r="G90" s="206"/>
      <c r="H90" s="194">
        <v>2500</v>
      </c>
      <c r="I90" s="200">
        <f>SUM(Schadenliste[[#This Row],[Aufwand unter Berücksichtigung der Reserve]:[Vom Versicherungsnehmer noch geplante Reparaturkosten]])</f>
        <v>2500</v>
      </c>
      <c r="J90" s="201">
        <v>5000</v>
      </c>
      <c r="K90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91" spans="1:11">
      <c r="A91" s="192">
        <v>45002</v>
      </c>
      <c r="B91" s="191">
        <f>YEAR(Schadenliste[[#This Row],[Schadendatum]])</f>
        <v>2023</v>
      </c>
      <c r="C91" s="193" t="s">
        <v>2</v>
      </c>
      <c r="D91" s="194">
        <v>0</v>
      </c>
      <c r="E91" s="194">
        <v>1000</v>
      </c>
      <c r="F91" s="194">
        <f t="shared" si="1"/>
        <v>1000</v>
      </c>
      <c r="G91" s="206"/>
      <c r="H91" s="194"/>
      <c r="I91" s="200">
        <f>SUM(Schadenliste[[#This Row],[Aufwand unter Berücksichtigung der Reserve]:[Vom Versicherungsnehmer noch geplante Reparaturkosten]])</f>
        <v>1000</v>
      </c>
      <c r="J91" s="201">
        <v>5000</v>
      </c>
      <c r="K91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92" spans="1:11">
      <c r="A92" s="192">
        <v>45009</v>
      </c>
      <c r="B92" s="191">
        <f>YEAR(Schadenliste[[#This Row],[Schadendatum]])</f>
        <v>2023</v>
      </c>
      <c r="C92" s="193" t="s">
        <v>3</v>
      </c>
      <c r="D92" s="194">
        <v>0</v>
      </c>
      <c r="E92" s="194">
        <v>10000</v>
      </c>
      <c r="F92" s="194">
        <f t="shared" si="1"/>
        <v>10000</v>
      </c>
      <c r="G92" s="206"/>
      <c r="H92" s="194"/>
      <c r="I92" s="200">
        <f>SUM(Schadenliste[[#This Row],[Aufwand unter Berücksichtigung der Reserve]:[Vom Versicherungsnehmer noch geplante Reparaturkosten]])</f>
        <v>10000</v>
      </c>
      <c r="J92" s="201">
        <v>5000</v>
      </c>
      <c r="K92" s="199">
        <f>IF(Schadenliste[[#This Row],[Wahrscheinlicher Schadenaufwand ]]&lt;Schadenliste[[#This Row],[Selbstbeteiligung 2026]],0,Schadenliste[[#This Row],[Wahrscheinlicher Schadenaufwand ]]-Schadenliste[[#This Row],[Selbstbeteiligung 2026]])</f>
        <v>5000</v>
      </c>
    </row>
    <row r="93" spans="1:11">
      <c r="A93" s="192">
        <v>45020</v>
      </c>
      <c r="B93" s="191">
        <f>YEAR(Schadenliste[[#This Row],[Schadendatum]])</f>
        <v>2023</v>
      </c>
      <c r="C93" s="193" t="s">
        <v>3</v>
      </c>
      <c r="D93" s="194">
        <v>0</v>
      </c>
      <c r="E93" s="194">
        <v>3000</v>
      </c>
      <c r="F93" s="194">
        <f t="shared" si="1"/>
        <v>3000</v>
      </c>
      <c r="G93" s="206"/>
      <c r="H93" s="194"/>
      <c r="I93" s="200">
        <f>SUM(Schadenliste[[#This Row],[Aufwand unter Berücksichtigung der Reserve]:[Vom Versicherungsnehmer noch geplante Reparaturkosten]])</f>
        <v>3000</v>
      </c>
      <c r="J93" s="201">
        <v>5000</v>
      </c>
      <c r="K93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94" spans="1:11">
      <c r="A94" s="192">
        <v>45021</v>
      </c>
      <c r="B94" s="191">
        <f>YEAR(Schadenliste[[#This Row],[Schadendatum]])</f>
        <v>2023</v>
      </c>
      <c r="C94" s="193" t="s">
        <v>1</v>
      </c>
      <c r="D94" s="194">
        <v>0</v>
      </c>
      <c r="E94" s="194">
        <v>0</v>
      </c>
      <c r="F94" s="194">
        <f t="shared" si="1"/>
        <v>0</v>
      </c>
      <c r="G94" s="206">
        <v>412.23</v>
      </c>
      <c r="H94" s="194"/>
      <c r="I94" s="200">
        <f>SUM(Schadenliste[[#This Row],[Aufwand unter Berücksichtigung der Reserve]:[Vom Versicherungsnehmer noch geplante Reparaturkosten]])</f>
        <v>412.23</v>
      </c>
      <c r="J94" s="201">
        <v>5000</v>
      </c>
      <c r="K94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95" spans="1:11">
      <c r="A95" s="192">
        <v>45021</v>
      </c>
      <c r="B95" s="191">
        <f>YEAR(Schadenliste[[#This Row],[Schadendatum]])</f>
        <v>2023</v>
      </c>
      <c r="C95" s="193" t="s">
        <v>3</v>
      </c>
      <c r="D95" s="194">
        <v>0</v>
      </c>
      <c r="E95" s="194">
        <v>3000</v>
      </c>
      <c r="F95" s="194">
        <f t="shared" si="1"/>
        <v>3000</v>
      </c>
      <c r="G95" s="206"/>
      <c r="H95" s="194"/>
      <c r="I95" s="200">
        <f>SUM(Schadenliste[[#This Row],[Aufwand unter Berücksichtigung der Reserve]:[Vom Versicherungsnehmer noch geplante Reparaturkosten]])</f>
        <v>3000</v>
      </c>
      <c r="J95" s="201">
        <v>5000</v>
      </c>
      <c r="K95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96" spans="1:11">
      <c r="A96" s="192">
        <v>45035</v>
      </c>
      <c r="B96" s="191">
        <f>YEAR(Schadenliste[[#This Row],[Schadendatum]])</f>
        <v>2023</v>
      </c>
      <c r="C96" s="193" t="s">
        <v>3</v>
      </c>
      <c r="D96" s="194">
        <v>0</v>
      </c>
      <c r="E96" s="194">
        <v>0</v>
      </c>
      <c r="F96" s="194">
        <f t="shared" si="1"/>
        <v>0</v>
      </c>
      <c r="G96" s="206">
        <v>668.93</v>
      </c>
      <c r="H96" s="194"/>
      <c r="I96" s="200">
        <f>SUM(Schadenliste[[#This Row],[Aufwand unter Berücksichtigung der Reserve]:[Vom Versicherungsnehmer noch geplante Reparaturkosten]])</f>
        <v>668.93</v>
      </c>
      <c r="J96" s="201">
        <v>5000</v>
      </c>
      <c r="K96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97" spans="1:11">
      <c r="A97" s="192">
        <v>45050</v>
      </c>
      <c r="B97" s="191">
        <f>YEAR(Schadenliste[[#This Row],[Schadendatum]])</f>
        <v>2023</v>
      </c>
      <c r="C97" s="193" t="s">
        <v>3</v>
      </c>
      <c r="D97" s="194">
        <v>0</v>
      </c>
      <c r="E97" s="194">
        <v>3000</v>
      </c>
      <c r="F97" s="194">
        <f t="shared" si="1"/>
        <v>3000</v>
      </c>
      <c r="G97" s="206">
        <v>1514.11</v>
      </c>
      <c r="H97" s="194"/>
      <c r="I97" s="200">
        <f>SUM(Schadenliste[[#This Row],[Aufwand unter Berücksichtigung der Reserve]:[Vom Versicherungsnehmer noch geplante Reparaturkosten]])</f>
        <v>4514.1099999999997</v>
      </c>
      <c r="J97" s="201">
        <v>5000</v>
      </c>
      <c r="K97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98" spans="1:11">
      <c r="A98" s="192">
        <v>45054</v>
      </c>
      <c r="B98" s="191">
        <f>YEAR(Schadenliste[[#This Row],[Schadendatum]])</f>
        <v>2023</v>
      </c>
      <c r="C98" s="193" t="s">
        <v>3</v>
      </c>
      <c r="D98" s="194">
        <v>0</v>
      </c>
      <c r="E98" s="194">
        <v>5000</v>
      </c>
      <c r="F98" s="194">
        <f t="shared" si="1"/>
        <v>5000</v>
      </c>
      <c r="G98" s="206"/>
      <c r="H98" s="194"/>
      <c r="I98" s="200">
        <f>SUM(Schadenliste[[#This Row],[Aufwand unter Berücksichtigung der Reserve]:[Vom Versicherungsnehmer noch geplante Reparaturkosten]])</f>
        <v>5000</v>
      </c>
      <c r="J98" s="201">
        <v>5000</v>
      </c>
      <c r="K98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99" spans="1:11">
      <c r="A99" s="192">
        <v>45056</v>
      </c>
      <c r="B99" s="191">
        <f>YEAR(Schadenliste[[#This Row],[Schadendatum]])</f>
        <v>2023</v>
      </c>
      <c r="C99" s="193" t="s">
        <v>3</v>
      </c>
      <c r="D99" s="194">
        <v>0</v>
      </c>
      <c r="E99" s="194">
        <v>1000</v>
      </c>
      <c r="F99" s="194">
        <f t="shared" si="1"/>
        <v>1000</v>
      </c>
      <c r="G99" s="206"/>
      <c r="H99" s="194"/>
      <c r="I99" s="200">
        <f>SUM(Schadenliste[[#This Row],[Aufwand unter Berücksichtigung der Reserve]:[Vom Versicherungsnehmer noch geplante Reparaturkosten]])</f>
        <v>1000</v>
      </c>
      <c r="J99" s="201">
        <v>5000</v>
      </c>
      <c r="K99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00" spans="1:11">
      <c r="A100" s="192">
        <v>45056</v>
      </c>
      <c r="B100" s="191">
        <f>YEAR(Schadenliste[[#This Row],[Schadendatum]])</f>
        <v>2023</v>
      </c>
      <c r="C100" s="193" t="s">
        <v>3</v>
      </c>
      <c r="D100" s="194">
        <v>0</v>
      </c>
      <c r="E100" s="194">
        <v>2000</v>
      </c>
      <c r="F100" s="194">
        <f t="shared" si="1"/>
        <v>2000</v>
      </c>
      <c r="G100" s="206"/>
      <c r="H100" s="194"/>
      <c r="I100" s="200">
        <f>SUM(Schadenliste[[#This Row],[Aufwand unter Berücksichtigung der Reserve]:[Vom Versicherungsnehmer noch geplante Reparaturkosten]])</f>
        <v>2000</v>
      </c>
      <c r="J100" s="201">
        <v>5000</v>
      </c>
      <c r="K100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01" spans="1:11">
      <c r="A101" s="192">
        <v>45062</v>
      </c>
      <c r="B101" s="191">
        <f>YEAR(Schadenliste[[#This Row],[Schadendatum]])</f>
        <v>2023</v>
      </c>
      <c r="C101" s="193" t="s">
        <v>3</v>
      </c>
      <c r="D101" s="194">
        <v>0</v>
      </c>
      <c r="E101" s="194">
        <v>5000</v>
      </c>
      <c r="F101" s="194">
        <f t="shared" si="1"/>
        <v>5000</v>
      </c>
      <c r="G101" s="206">
        <v>8988.93</v>
      </c>
      <c r="H101" s="194"/>
      <c r="I101" s="200">
        <f>SUM(Schadenliste[[#This Row],[Aufwand unter Berücksichtigung der Reserve]:[Vom Versicherungsnehmer noch geplante Reparaturkosten]])</f>
        <v>13988.93</v>
      </c>
      <c r="J101" s="201">
        <v>5000</v>
      </c>
      <c r="K101" s="199">
        <f>IF(Schadenliste[[#This Row],[Wahrscheinlicher Schadenaufwand ]]&lt;Schadenliste[[#This Row],[Selbstbeteiligung 2026]],0,Schadenliste[[#This Row],[Wahrscheinlicher Schadenaufwand ]]-Schadenliste[[#This Row],[Selbstbeteiligung 2026]])</f>
        <v>8988.93</v>
      </c>
    </row>
    <row r="102" spans="1:11">
      <c r="A102" s="192">
        <v>45099</v>
      </c>
      <c r="B102" s="191">
        <f>YEAR(Schadenliste[[#This Row],[Schadendatum]])</f>
        <v>2023</v>
      </c>
      <c r="C102" s="193" t="s">
        <v>780</v>
      </c>
      <c r="D102" s="194">
        <v>0</v>
      </c>
      <c r="E102" s="194">
        <v>3000</v>
      </c>
      <c r="F102" s="194">
        <f t="shared" si="1"/>
        <v>3000</v>
      </c>
      <c r="G102" s="206">
        <v>2346.92</v>
      </c>
      <c r="H102" s="194"/>
      <c r="I102" s="200">
        <f>SUM(Schadenliste[[#This Row],[Aufwand unter Berücksichtigung der Reserve]:[Vom Versicherungsnehmer noch geplante Reparaturkosten]])</f>
        <v>5346.92</v>
      </c>
      <c r="J102" s="201">
        <v>5000</v>
      </c>
      <c r="K102" s="199">
        <f>IF(Schadenliste[[#This Row],[Wahrscheinlicher Schadenaufwand ]]&lt;Schadenliste[[#This Row],[Selbstbeteiligung 2026]],0,Schadenliste[[#This Row],[Wahrscheinlicher Schadenaufwand ]]-Schadenliste[[#This Row],[Selbstbeteiligung 2026]])</f>
        <v>346.92000000000007</v>
      </c>
    </row>
    <row r="103" spans="1:11">
      <c r="A103" s="192">
        <v>45099</v>
      </c>
      <c r="B103" s="191">
        <f>YEAR(Schadenliste[[#This Row],[Schadendatum]])</f>
        <v>2023</v>
      </c>
      <c r="C103" s="193" t="s">
        <v>780</v>
      </c>
      <c r="D103" s="194">
        <v>0</v>
      </c>
      <c r="E103" s="194">
        <v>0</v>
      </c>
      <c r="F103" s="194">
        <f t="shared" si="1"/>
        <v>0</v>
      </c>
      <c r="G103" s="206">
        <v>3035.1</v>
      </c>
      <c r="H103" s="194"/>
      <c r="I103" s="200">
        <f>SUM(Schadenliste[[#This Row],[Aufwand unter Berücksichtigung der Reserve]:[Vom Versicherungsnehmer noch geplante Reparaturkosten]])</f>
        <v>3035.1</v>
      </c>
      <c r="J103" s="201">
        <v>5000</v>
      </c>
      <c r="K103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04" spans="1:11">
      <c r="A104" s="192">
        <v>45134</v>
      </c>
      <c r="B104" s="191">
        <f>YEAR(Schadenliste[[#This Row],[Schadendatum]])</f>
        <v>2023</v>
      </c>
      <c r="C104" s="193" t="s">
        <v>3</v>
      </c>
      <c r="D104" s="194">
        <v>0</v>
      </c>
      <c r="E104" s="194">
        <v>0</v>
      </c>
      <c r="F104" s="194">
        <f t="shared" si="1"/>
        <v>0</v>
      </c>
      <c r="G104" s="206">
        <v>4770.41</v>
      </c>
      <c r="H104" s="194"/>
      <c r="I104" s="200">
        <f>SUM(Schadenliste[[#This Row],[Aufwand unter Berücksichtigung der Reserve]:[Vom Versicherungsnehmer noch geplante Reparaturkosten]])</f>
        <v>4770.41</v>
      </c>
      <c r="J104" s="201">
        <v>5000</v>
      </c>
      <c r="K104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05" spans="1:11">
      <c r="A105" s="192">
        <v>45135</v>
      </c>
      <c r="B105" s="191">
        <f>YEAR(Schadenliste[[#This Row],[Schadendatum]])</f>
        <v>2023</v>
      </c>
      <c r="C105" s="193" t="s">
        <v>1</v>
      </c>
      <c r="D105" s="194">
        <v>14000</v>
      </c>
      <c r="E105" s="194">
        <v>0</v>
      </c>
      <c r="F105" s="194">
        <f t="shared" si="1"/>
        <v>14000</v>
      </c>
      <c r="G105" s="206"/>
      <c r="H105" s="207"/>
      <c r="I105" s="200">
        <f>SUM(Schadenliste[[#This Row],[Aufwand unter Berücksichtigung der Reserve]:[Vom Versicherungsnehmer noch geplante Reparaturkosten]])</f>
        <v>14000</v>
      </c>
      <c r="J105" s="201">
        <v>5000</v>
      </c>
      <c r="K105" s="199">
        <f>IF(Schadenliste[[#This Row],[Wahrscheinlicher Schadenaufwand ]]&lt;Schadenliste[[#This Row],[Selbstbeteiligung 2026]],0,Schadenliste[[#This Row],[Wahrscheinlicher Schadenaufwand ]]-Schadenliste[[#This Row],[Selbstbeteiligung 2026]])</f>
        <v>9000</v>
      </c>
    </row>
    <row r="106" spans="1:11">
      <c r="A106" s="192">
        <v>45149</v>
      </c>
      <c r="B106" s="191">
        <f>YEAR(Schadenliste[[#This Row],[Schadendatum]])</f>
        <v>2023</v>
      </c>
      <c r="C106" s="193" t="s">
        <v>3</v>
      </c>
      <c r="D106" s="194">
        <v>0</v>
      </c>
      <c r="E106" s="194">
        <v>10000</v>
      </c>
      <c r="F106" s="194">
        <f t="shared" si="1"/>
        <v>10000</v>
      </c>
      <c r="G106" s="206"/>
      <c r="H106" s="194"/>
      <c r="I106" s="200">
        <f>SUM(Schadenliste[[#This Row],[Aufwand unter Berücksichtigung der Reserve]:[Vom Versicherungsnehmer noch geplante Reparaturkosten]])</f>
        <v>10000</v>
      </c>
      <c r="J106" s="201">
        <v>5000</v>
      </c>
      <c r="K106" s="199">
        <f>IF(Schadenliste[[#This Row],[Wahrscheinlicher Schadenaufwand ]]&lt;Schadenliste[[#This Row],[Selbstbeteiligung 2026]],0,Schadenliste[[#This Row],[Wahrscheinlicher Schadenaufwand ]]-Schadenliste[[#This Row],[Selbstbeteiligung 2026]])</f>
        <v>5000</v>
      </c>
    </row>
    <row r="107" spans="1:11">
      <c r="A107" s="192">
        <v>45185</v>
      </c>
      <c r="B107" s="191">
        <f>YEAR(Schadenliste[[#This Row],[Schadendatum]])</f>
        <v>2023</v>
      </c>
      <c r="C107" s="193" t="s">
        <v>3</v>
      </c>
      <c r="D107" s="194">
        <v>2135.2199999999998</v>
      </c>
      <c r="E107" s="194">
        <v>50000</v>
      </c>
      <c r="F107" s="194">
        <f t="shared" si="1"/>
        <v>52135.22</v>
      </c>
      <c r="G107" s="206"/>
      <c r="H107" s="207"/>
      <c r="I107" s="200">
        <f>SUM(Schadenliste[[#This Row],[Aufwand unter Berücksichtigung der Reserve]:[Vom Versicherungsnehmer noch geplante Reparaturkosten]])</f>
        <v>52135.22</v>
      </c>
      <c r="J107" s="201">
        <v>5000</v>
      </c>
      <c r="K107" s="199">
        <f>IF(Schadenliste[[#This Row],[Wahrscheinlicher Schadenaufwand ]]&lt;Schadenliste[[#This Row],[Selbstbeteiligung 2026]],0,Schadenliste[[#This Row],[Wahrscheinlicher Schadenaufwand ]]-Schadenliste[[#This Row],[Selbstbeteiligung 2026]])</f>
        <v>47135.22</v>
      </c>
    </row>
    <row r="108" spans="1:11">
      <c r="A108" s="192">
        <v>45191</v>
      </c>
      <c r="B108" s="191">
        <f>YEAR(Schadenliste[[#This Row],[Schadendatum]])</f>
        <v>2023</v>
      </c>
      <c r="C108" s="193" t="s">
        <v>1</v>
      </c>
      <c r="D108" s="194">
        <v>0</v>
      </c>
      <c r="E108" s="194">
        <v>0</v>
      </c>
      <c r="F108" s="194">
        <f t="shared" si="1"/>
        <v>0</v>
      </c>
      <c r="G108" s="206">
        <v>1301.8800000000001</v>
      </c>
      <c r="H108" s="194"/>
      <c r="I108" s="200">
        <f>SUM(Schadenliste[[#This Row],[Aufwand unter Berücksichtigung der Reserve]:[Vom Versicherungsnehmer noch geplante Reparaturkosten]])</f>
        <v>1301.8800000000001</v>
      </c>
      <c r="J108" s="201">
        <v>5000</v>
      </c>
      <c r="K108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09" spans="1:11">
      <c r="A109" s="192">
        <v>45209</v>
      </c>
      <c r="B109" s="191">
        <f>YEAR(Schadenliste[[#This Row],[Schadendatum]])</f>
        <v>2023</v>
      </c>
      <c r="C109" s="193" t="s">
        <v>3</v>
      </c>
      <c r="D109" s="194">
        <v>0</v>
      </c>
      <c r="E109" s="194">
        <v>0</v>
      </c>
      <c r="F109" s="194">
        <f t="shared" si="1"/>
        <v>0</v>
      </c>
      <c r="G109" s="206">
        <v>1229.98</v>
      </c>
      <c r="H109" s="194"/>
      <c r="I109" s="200">
        <f>SUM(Schadenliste[[#This Row],[Aufwand unter Berücksichtigung der Reserve]:[Vom Versicherungsnehmer noch geplante Reparaturkosten]])</f>
        <v>1229.98</v>
      </c>
      <c r="J109" s="201">
        <v>5000</v>
      </c>
      <c r="K109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10" spans="1:11">
      <c r="A110" s="192">
        <v>45232</v>
      </c>
      <c r="B110" s="191">
        <f>YEAR(Schadenliste[[#This Row],[Schadendatum]])</f>
        <v>2023</v>
      </c>
      <c r="C110" s="193" t="s">
        <v>4</v>
      </c>
      <c r="D110" s="194">
        <v>0</v>
      </c>
      <c r="E110" s="194">
        <v>3000</v>
      </c>
      <c r="F110" s="194">
        <f t="shared" si="1"/>
        <v>3000</v>
      </c>
      <c r="G110" s="206"/>
      <c r="H110" s="194"/>
      <c r="I110" s="200">
        <f>SUM(Schadenliste[[#This Row],[Aufwand unter Berücksichtigung der Reserve]:[Vom Versicherungsnehmer noch geplante Reparaturkosten]])</f>
        <v>3000</v>
      </c>
      <c r="J110" s="201">
        <v>5000</v>
      </c>
      <c r="K110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11" spans="1:11">
      <c r="A111" s="192">
        <v>45296</v>
      </c>
      <c r="B111" s="191">
        <f>YEAR(Schadenliste[[#This Row],[Schadendatum]])</f>
        <v>2024</v>
      </c>
      <c r="C111" s="193" t="s">
        <v>3</v>
      </c>
      <c r="D111" s="194">
        <v>15663.114285714286</v>
      </c>
      <c r="E111" s="194">
        <v>64339.8</v>
      </c>
      <c r="F111" s="194">
        <f t="shared" si="1"/>
        <v>80002.914285714287</v>
      </c>
      <c r="G111" s="206"/>
      <c r="H111" s="207"/>
      <c r="I111" s="200">
        <f>SUM(Schadenliste[[#This Row],[Aufwand unter Berücksichtigung der Reserve]:[Vom Versicherungsnehmer noch geplante Reparaturkosten]])</f>
        <v>80002.914285714287</v>
      </c>
      <c r="J111" s="201">
        <v>5000</v>
      </c>
      <c r="K111" s="199">
        <f>IF(Schadenliste[[#This Row],[Wahrscheinlicher Schadenaufwand ]]&lt;Schadenliste[[#This Row],[Selbstbeteiligung 2026]],0,Schadenliste[[#This Row],[Wahrscheinlicher Schadenaufwand ]]-Schadenliste[[#This Row],[Selbstbeteiligung 2026]])</f>
        <v>75002.914285714287</v>
      </c>
    </row>
    <row r="112" spans="1:11">
      <c r="A112" s="192">
        <v>45298</v>
      </c>
      <c r="B112" s="191">
        <f>YEAR(Schadenliste[[#This Row],[Schadendatum]])</f>
        <v>2024</v>
      </c>
      <c r="C112" s="193" t="s">
        <v>4</v>
      </c>
      <c r="D112" s="194">
        <v>0</v>
      </c>
      <c r="E112" s="194">
        <v>0</v>
      </c>
      <c r="F112" s="194">
        <f t="shared" si="1"/>
        <v>0</v>
      </c>
      <c r="G112" s="206">
        <v>434.35</v>
      </c>
      <c r="H112" s="194"/>
      <c r="I112" s="200">
        <f>SUM(Schadenliste[[#This Row],[Aufwand unter Berücksichtigung der Reserve]:[Vom Versicherungsnehmer noch geplante Reparaturkosten]])</f>
        <v>434.35</v>
      </c>
      <c r="J112" s="201">
        <v>5000</v>
      </c>
      <c r="K112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13" spans="1:11">
      <c r="A113" s="192">
        <v>45299</v>
      </c>
      <c r="B113" s="191">
        <f>YEAR(Schadenliste[[#This Row],[Schadendatum]])</f>
        <v>2024</v>
      </c>
      <c r="C113" s="193" t="s">
        <v>780</v>
      </c>
      <c r="D113" s="194">
        <v>0</v>
      </c>
      <c r="E113" s="194">
        <v>0</v>
      </c>
      <c r="F113" s="194">
        <f t="shared" si="1"/>
        <v>0</v>
      </c>
      <c r="G113" s="206">
        <v>3298.14</v>
      </c>
      <c r="H113" s="194"/>
      <c r="I113" s="200">
        <f>SUM(Schadenliste[[#This Row],[Aufwand unter Berücksichtigung der Reserve]:[Vom Versicherungsnehmer noch geplante Reparaturkosten]])</f>
        <v>3298.14</v>
      </c>
      <c r="J113" s="201">
        <v>5000</v>
      </c>
      <c r="K113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14" spans="1:11">
      <c r="A114" s="192">
        <v>45303</v>
      </c>
      <c r="B114" s="191">
        <f>YEAR(Schadenliste[[#This Row],[Schadendatum]])</f>
        <v>2024</v>
      </c>
      <c r="C114" s="193" t="s">
        <v>2</v>
      </c>
      <c r="D114" s="194">
        <v>0</v>
      </c>
      <c r="E114" s="194">
        <v>0</v>
      </c>
      <c r="F114" s="194">
        <f t="shared" si="1"/>
        <v>0</v>
      </c>
      <c r="G114" s="206">
        <v>518.72</v>
      </c>
      <c r="H114" s="194"/>
      <c r="I114" s="200">
        <f>SUM(Schadenliste[[#This Row],[Aufwand unter Berücksichtigung der Reserve]:[Vom Versicherungsnehmer noch geplante Reparaturkosten]])</f>
        <v>518.72</v>
      </c>
      <c r="J114" s="201">
        <v>5000</v>
      </c>
      <c r="K114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15" spans="1:11">
      <c r="A115" s="192">
        <v>45307</v>
      </c>
      <c r="B115" s="191">
        <f>YEAR(Schadenliste[[#This Row],[Schadendatum]])</f>
        <v>2024</v>
      </c>
      <c r="C115" s="193" t="s">
        <v>3</v>
      </c>
      <c r="D115" s="194">
        <v>0</v>
      </c>
      <c r="E115" s="194">
        <v>4000</v>
      </c>
      <c r="F115" s="194">
        <f t="shared" si="1"/>
        <v>4000</v>
      </c>
      <c r="G115" s="206">
        <v>7146.1</v>
      </c>
      <c r="H115" s="194"/>
      <c r="I115" s="200">
        <f>SUM(Schadenliste[[#This Row],[Aufwand unter Berücksichtigung der Reserve]:[Vom Versicherungsnehmer noch geplante Reparaturkosten]])</f>
        <v>11146.1</v>
      </c>
      <c r="J115" s="201">
        <v>5000</v>
      </c>
      <c r="K115" s="199">
        <f>IF(Schadenliste[[#This Row],[Wahrscheinlicher Schadenaufwand ]]&lt;Schadenliste[[#This Row],[Selbstbeteiligung 2026]],0,Schadenliste[[#This Row],[Wahrscheinlicher Schadenaufwand ]]-Schadenliste[[#This Row],[Selbstbeteiligung 2026]])</f>
        <v>6146.1</v>
      </c>
    </row>
    <row r="116" spans="1:11">
      <c r="A116" s="192">
        <v>45323</v>
      </c>
      <c r="B116" s="191">
        <f>YEAR(Schadenliste[[#This Row],[Schadendatum]])</f>
        <v>2024</v>
      </c>
      <c r="C116" s="193" t="s">
        <v>2</v>
      </c>
      <c r="D116" s="194">
        <v>0</v>
      </c>
      <c r="E116" s="194">
        <v>0</v>
      </c>
      <c r="F116" s="194">
        <f t="shared" si="1"/>
        <v>0</v>
      </c>
      <c r="G116" s="206">
        <v>2023.83</v>
      </c>
      <c r="H116" s="194"/>
      <c r="I116" s="200">
        <f>SUM(Schadenliste[[#This Row],[Aufwand unter Berücksichtigung der Reserve]:[Vom Versicherungsnehmer noch geplante Reparaturkosten]])</f>
        <v>2023.83</v>
      </c>
      <c r="J116" s="201">
        <v>5000</v>
      </c>
      <c r="K116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17" spans="1:11">
      <c r="A117" s="192">
        <v>45323</v>
      </c>
      <c r="B117" s="191">
        <f>YEAR(Schadenliste[[#This Row],[Schadendatum]])</f>
        <v>2024</v>
      </c>
      <c r="C117" s="193" t="s">
        <v>3</v>
      </c>
      <c r="D117" s="194">
        <v>0</v>
      </c>
      <c r="E117" s="194">
        <v>0</v>
      </c>
      <c r="F117" s="194">
        <f t="shared" si="1"/>
        <v>0</v>
      </c>
      <c r="G117" s="206">
        <v>1076.06</v>
      </c>
      <c r="H117" s="194"/>
      <c r="I117" s="200">
        <f>SUM(Schadenliste[[#This Row],[Aufwand unter Berücksichtigung der Reserve]:[Vom Versicherungsnehmer noch geplante Reparaturkosten]])</f>
        <v>1076.06</v>
      </c>
      <c r="J117" s="201">
        <v>5000</v>
      </c>
      <c r="K117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18" spans="1:11">
      <c r="A118" s="192">
        <v>45323</v>
      </c>
      <c r="B118" s="191">
        <f>YEAR(Schadenliste[[#This Row],[Schadendatum]])</f>
        <v>2024</v>
      </c>
      <c r="C118" s="193" t="s">
        <v>3</v>
      </c>
      <c r="D118" s="194">
        <v>0</v>
      </c>
      <c r="E118" s="194">
        <v>2000</v>
      </c>
      <c r="F118" s="194">
        <f t="shared" si="1"/>
        <v>2000</v>
      </c>
      <c r="G118" s="206">
        <v>136.83000000000001</v>
      </c>
      <c r="H118" s="194"/>
      <c r="I118" s="200">
        <f>SUM(Schadenliste[[#This Row],[Aufwand unter Berücksichtigung der Reserve]:[Vom Versicherungsnehmer noch geplante Reparaturkosten]])</f>
        <v>2136.83</v>
      </c>
      <c r="J118" s="201">
        <v>5000</v>
      </c>
      <c r="K118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19" spans="1:11">
      <c r="A119" s="192">
        <v>45337</v>
      </c>
      <c r="B119" s="191">
        <f>YEAR(Schadenliste[[#This Row],[Schadendatum]])</f>
        <v>2024</v>
      </c>
      <c r="C119" s="193" t="s">
        <v>3</v>
      </c>
      <c r="D119" s="194">
        <v>0</v>
      </c>
      <c r="E119" s="194">
        <v>3000</v>
      </c>
      <c r="F119" s="194">
        <f t="shared" si="1"/>
        <v>3000</v>
      </c>
      <c r="G119" s="206">
        <v>180.86</v>
      </c>
      <c r="H119" s="194"/>
      <c r="I119" s="200">
        <f>SUM(Schadenliste[[#This Row],[Aufwand unter Berücksichtigung der Reserve]:[Vom Versicherungsnehmer noch geplante Reparaturkosten]])</f>
        <v>3180.86</v>
      </c>
      <c r="J119" s="201">
        <v>5000</v>
      </c>
      <c r="K119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20" spans="1:11">
      <c r="A120" s="192">
        <v>45341</v>
      </c>
      <c r="B120" s="191">
        <f>YEAR(Schadenliste[[#This Row],[Schadendatum]])</f>
        <v>2024</v>
      </c>
      <c r="C120" s="193" t="s">
        <v>2</v>
      </c>
      <c r="D120" s="194">
        <v>0</v>
      </c>
      <c r="E120" s="194">
        <v>0</v>
      </c>
      <c r="F120" s="194">
        <f t="shared" si="1"/>
        <v>0</v>
      </c>
      <c r="G120" s="206">
        <v>438.28</v>
      </c>
      <c r="H120" s="194"/>
      <c r="I120" s="200">
        <f>SUM(Schadenliste[[#This Row],[Aufwand unter Berücksichtigung der Reserve]:[Vom Versicherungsnehmer noch geplante Reparaturkosten]])</f>
        <v>438.28</v>
      </c>
      <c r="J120" s="201">
        <v>5000</v>
      </c>
      <c r="K120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21" spans="1:11">
      <c r="A121" s="192">
        <v>45343</v>
      </c>
      <c r="B121" s="191">
        <f>YEAR(Schadenliste[[#This Row],[Schadendatum]])</f>
        <v>2024</v>
      </c>
      <c r="C121" s="193" t="s">
        <v>3</v>
      </c>
      <c r="D121" s="194">
        <v>0</v>
      </c>
      <c r="E121" s="194">
        <v>0</v>
      </c>
      <c r="F121" s="194">
        <f t="shared" si="1"/>
        <v>0</v>
      </c>
      <c r="G121" s="206">
        <v>1876.51</v>
      </c>
      <c r="H121" s="194"/>
      <c r="I121" s="200">
        <f>SUM(Schadenliste[[#This Row],[Aufwand unter Berücksichtigung der Reserve]:[Vom Versicherungsnehmer noch geplante Reparaturkosten]])</f>
        <v>1876.51</v>
      </c>
      <c r="J121" s="201">
        <v>5000</v>
      </c>
      <c r="K121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22" spans="1:11">
      <c r="A122" s="192">
        <v>45357</v>
      </c>
      <c r="B122" s="191">
        <f>YEAR(Schadenliste[[#This Row],[Schadendatum]])</f>
        <v>2024</v>
      </c>
      <c r="C122" s="193" t="s">
        <v>2</v>
      </c>
      <c r="D122" s="194">
        <v>0</v>
      </c>
      <c r="E122" s="194">
        <v>0</v>
      </c>
      <c r="F122" s="194">
        <f t="shared" si="1"/>
        <v>0</v>
      </c>
      <c r="G122" s="206">
        <v>647.99</v>
      </c>
      <c r="H122" s="194"/>
      <c r="I122" s="200">
        <f>SUM(Schadenliste[[#This Row],[Aufwand unter Berücksichtigung der Reserve]:[Vom Versicherungsnehmer noch geplante Reparaturkosten]])</f>
        <v>647.99</v>
      </c>
      <c r="J122" s="201">
        <v>5000</v>
      </c>
      <c r="K122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23" spans="1:11">
      <c r="A123" s="192">
        <v>45357</v>
      </c>
      <c r="B123" s="191">
        <f>YEAR(Schadenliste[[#This Row],[Schadendatum]])</f>
        <v>2024</v>
      </c>
      <c r="C123" s="193" t="s">
        <v>3</v>
      </c>
      <c r="D123" s="194">
        <v>0</v>
      </c>
      <c r="E123" s="194">
        <v>4000</v>
      </c>
      <c r="F123" s="194">
        <f t="shared" si="1"/>
        <v>4000</v>
      </c>
      <c r="G123" s="206">
        <v>398.65</v>
      </c>
      <c r="H123" s="194"/>
      <c r="I123" s="200">
        <f>SUM(Schadenliste[[#This Row],[Aufwand unter Berücksichtigung der Reserve]:[Vom Versicherungsnehmer noch geplante Reparaturkosten]])</f>
        <v>4398.6499999999996</v>
      </c>
      <c r="J123" s="201">
        <v>5000</v>
      </c>
      <c r="K123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24" spans="1:11">
      <c r="A124" s="192">
        <v>45358</v>
      </c>
      <c r="B124" s="191">
        <f>YEAR(Schadenliste[[#This Row],[Schadendatum]])</f>
        <v>2024</v>
      </c>
      <c r="C124" s="193" t="s">
        <v>3</v>
      </c>
      <c r="D124" s="194">
        <v>0</v>
      </c>
      <c r="E124" s="194">
        <v>15000</v>
      </c>
      <c r="F124" s="194">
        <f t="shared" si="1"/>
        <v>15000</v>
      </c>
      <c r="G124" s="206"/>
      <c r="H124" s="194"/>
      <c r="I124" s="200">
        <f>SUM(Schadenliste[[#This Row],[Aufwand unter Berücksichtigung der Reserve]:[Vom Versicherungsnehmer noch geplante Reparaturkosten]])</f>
        <v>15000</v>
      </c>
      <c r="J124" s="201">
        <v>5000</v>
      </c>
      <c r="K124" s="199">
        <f>IF(Schadenliste[[#This Row],[Wahrscheinlicher Schadenaufwand ]]&lt;Schadenliste[[#This Row],[Selbstbeteiligung 2026]],0,Schadenliste[[#This Row],[Wahrscheinlicher Schadenaufwand ]]-Schadenliste[[#This Row],[Selbstbeteiligung 2026]])</f>
        <v>10000</v>
      </c>
    </row>
    <row r="125" spans="1:11">
      <c r="A125" s="192">
        <v>45366</v>
      </c>
      <c r="B125" s="191">
        <f>YEAR(Schadenliste[[#This Row],[Schadendatum]])</f>
        <v>2024</v>
      </c>
      <c r="C125" s="193" t="s">
        <v>2</v>
      </c>
      <c r="D125" s="194">
        <v>446.25714285714287</v>
      </c>
      <c r="E125" s="194">
        <v>5000</v>
      </c>
      <c r="F125" s="194">
        <f t="shared" si="1"/>
        <v>5446.2571428571428</v>
      </c>
      <c r="G125" s="206"/>
      <c r="H125" s="207"/>
      <c r="I125" s="200">
        <f>SUM(Schadenliste[[#This Row],[Aufwand unter Berücksichtigung der Reserve]:[Vom Versicherungsnehmer noch geplante Reparaturkosten]])</f>
        <v>5446.2571428571428</v>
      </c>
      <c r="J125" s="201">
        <v>5000</v>
      </c>
      <c r="K125" s="199">
        <f>IF(Schadenliste[[#This Row],[Wahrscheinlicher Schadenaufwand ]]&lt;Schadenliste[[#This Row],[Selbstbeteiligung 2026]],0,Schadenliste[[#This Row],[Wahrscheinlicher Schadenaufwand ]]-Schadenliste[[#This Row],[Selbstbeteiligung 2026]])</f>
        <v>446.25714285714275</v>
      </c>
    </row>
    <row r="126" spans="1:11">
      <c r="A126" s="192">
        <v>45369</v>
      </c>
      <c r="B126" s="191">
        <f>YEAR(Schadenliste[[#This Row],[Schadendatum]])</f>
        <v>2024</v>
      </c>
      <c r="C126" s="193" t="s">
        <v>2</v>
      </c>
      <c r="D126" s="194">
        <v>0</v>
      </c>
      <c r="E126" s="194">
        <v>2360.5714285714289</v>
      </c>
      <c r="F126" s="194">
        <f t="shared" si="1"/>
        <v>2360.5714285714289</v>
      </c>
      <c r="G126" s="206">
        <v>2356.1999999999998</v>
      </c>
      <c r="H126" s="194"/>
      <c r="I126" s="200">
        <f>SUM(Schadenliste[[#This Row],[Aufwand unter Berücksichtigung der Reserve]:[Vom Versicherungsnehmer noch geplante Reparaturkosten]])</f>
        <v>4716.7714285714283</v>
      </c>
      <c r="J126" s="201">
        <v>5000</v>
      </c>
      <c r="K126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27" spans="1:11">
      <c r="A127" s="192">
        <v>45369</v>
      </c>
      <c r="B127" s="191">
        <f>YEAR(Schadenliste[[#This Row],[Schadendatum]])</f>
        <v>2024</v>
      </c>
      <c r="C127" s="193" t="s">
        <v>2</v>
      </c>
      <c r="D127" s="194">
        <v>0</v>
      </c>
      <c r="E127" s="194">
        <v>1000</v>
      </c>
      <c r="F127" s="194">
        <f t="shared" si="1"/>
        <v>1000</v>
      </c>
      <c r="G127" s="206">
        <v>320</v>
      </c>
      <c r="H127" s="194"/>
      <c r="I127" s="200">
        <f>SUM(Schadenliste[[#This Row],[Aufwand unter Berücksichtigung der Reserve]:[Vom Versicherungsnehmer noch geplante Reparaturkosten]])</f>
        <v>1320</v>
      </c>
      <c r="J127" s="201">
        <v>5000</v>
      </c>
      <c r="K127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28" spans="1:11">
      <c r="A128" s="192">
        <v>45371</v>
      </c>
      <c r="B128" s="191">
        <f>YEAR(Schadenliste[[#This Row],[Schadendatum]])</f>
        <v>2024</v>
      </c>
      <c r="C128" s="193" t="s">
        <v>2</v>
      </c>
      <c r="D128" s="194">
        <v>0</v>
      </c>
      <c r="E128" s="194">
        <v>2502.8571428571427</v>
      </c>
      <c r="F128" s="194">
        <f t="shared" si="1"/>
        <v>2502.8571428571427</v>
      </c>
      <c r="G128" s="206">
        <v>2388.9299999999998</v>
      </c>
      <c r="H128" s="194"/>
      <c r="I128" s="200">
        <f>SUM(Schadenliste[[#This Row],[Aufwand unter Berücksichtigung der Reserve]:[Vom Versicherungsnehmer noch geplante Reparaturkosten]])</f>
        <v>4891.7871428571425</v>
      </c>
      <c r="J128" s="201">
        <v>5000</v>
      </c>
      <c r="K128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29" spans="1:11">
      <c r="A129" s="192">
        <v>45371</v>
      </c>
      <c r="B129" s="191">
        <f>YEAR(Schadenliste[[#This Row],[Schadendatum]])</f>
        <v>2024</v>
      </c>
      <c r="C129" s="193" t="s">
        <v>2</v>
      </c>
      <c r="D129" s="194">
        <v>0</v>
      </c>
      <c r="E129" s="194">
        <v>0</v>
      </c>
      <c r="F129" s="194">
        <f t="shared" si="1"/>
        <v>0</v>
      </c>
      <c r="G129" s="206">
        <v>2823.28</v>
      </c>
      <c r="H129" s="194"/>
      <c r="I129" s="200">
        <f>SUM(Schadenliste[[#This Row],[Aufwand unter Berücksichtigung der Reserve]:[Vom Versicherungsnehmer noch geplante Reparaturkosten]])</f>
        <v>2823.28</v>
      </c>
      <c r="J129" s="201">
        <v>5000</v>
      </c>
      <c r="K129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30" spans="1:11">
      <c r="A130" s="192">
        <v>45371</v>
      </c>
      <c r="B130" s="191">
        <f>YEAR(Schadenliste[[#This Row],[Schadendatum]])</f>
        <v>2024</v>
      </c>
      <c r="C130" s="193" t="s">
        <v>3</v>
      </c>
      <c r="D130" s="194">
        <v>0</v>
      </c>
      <c r="E130" s="194">
        <v>0</v>
      </c>
      <c r="F130" s="194">
        <f t="shared" si="1"/>
        <v>0</v>
      </c>
      <c r="G130" s="206">
        <v>3962.81</v>
      </c>
      <c r="H130" s="194"/>
      <c r="I130" s="200">
        <f>SUM(Schadenliste[[#This Row],[Aufwand unter Berücksichtigung der Reserve]:[Vom Versicherungsnehmer noch geplante Reparaturkosten]])</f>
        <v>3962.81</v>
      </c>
      <c r="J130" s="201">
        <v>5000</v>
      </c>
      <c r="K130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31" spans="1:11">
      <c r="A131" s="192">
        <v>45372</v>
      </c>
      <c r="B131" s="191">
        <f>YEAR(Schadenliste[[#This Row],[Schadendatum]])</f>
        <v>2024</v>
      </c>
      <c r="C131" s="193" t="s">
        <v>3</v>
      </c>
      <c r="D131" s="194">
        <v>0</v>
      </c>
      <c r="E131" s="194">
        <v>2000</v>
      </c>
      <c r="F131" s="194">
        <f t="shared" si="1"/>
        <v>2000</v>
      </c>
      <c r="G131" s="206">
        <v>1919.05</v>
      </c>
      <c r="H131" s="194"/>
      <c r="I131" s="200">
        <f>SUM(Schadenliste[[#This Row],[Aufwand unter Berücksichtigung der Reserve]:[Vom Versicherungsnehmer noch geplante Reparaturkosten]])</f>
        <v>3919.05</v>
      </c>
      <c r="J131" s="201">
        <v>5000</v>
      </c>
      <c r="K131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32" spans="1:11">
      <c r="A132" s="192">
        <v>45377</v>
      </c>
      <c r="B132" s="191">
        <f>YEAR(Schadenliste[[#This Row],[Schadendatum]])</f>
        <v>2024</v>
      </c>
      <c r="C132" s="193" t="s">
        <v>1</v>
      </c>
      <c r="D132" s="194">
        <v>0</v>
      </c>
      <c r="E132" s="194">
        <v>0</v>
      </c>
      <c r="F132" s="194">
        <f t="shared" si="1"/>
        <v>0</v>
      </c>
      <c r="G132" s="206">
        <v>4986.58</v>
      </c>
      <c r="H132" s="194"/>
      <c r="I132" s="200">
        <f>SUM(Schadenliste[[#This Row],[Aufwand unter Berücksichtigung der Reserve]:[Vom Versicherungsnehmer noch geplante Reparaturkosten]])</f>
        <v>4986.58</v>
      </c>
      <c r="J132" s="201">
        <v>5000</v>
      </c>
      <c r="K132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33" spans="1:11">
      <c r="A133" s="192">
        <v>45387</v>
      </c>
      <c r="B133" s="191">
        <f>YEAR(Schadenliste[[#This Row],[Schadendatum]])</f>
        <v>2024</v>
      </c>
      <c r="C133" s="193" t="s">
        <v>3</v>
      </c>
      <c r="D133" s="194">
        <v>0</v>
      </c>
      <c r="E133" s="194">
        <v>4000</v>
      </c>
      <c r="F133" s="194">
        <f t="shared" si="1"/>
        <v>4000</v>
      </c>
      <c r="G133" s="206">
        <v>1512.61</v>
      </c>
      <c r="H133" s="194"/>
      <c r="I133" s="200">
        <f>SUM(Schadenliste[[#This Row],[Aufwand unter Berücksichtigung der Reserve]:[Vom Versicherungsnehmer noch geplante Reparaturkosten]])</f>
        <v>5512.61</v>
      </c>
      <c r="J133" s="201">
        <v>5000</v>
      </c>
      <c r="K133" s="199">
        <f>IF(Schadenliste[[#This Row],[Wahrscheinlicher Schadenaufwand ]]&lt;Schadenliste[[#This Row],[Selbstbeteiligung 2026]],0,Schadenliste[[#This Row],[Wahrscheinlicher Schadenaufwand ]]-Schadenliste[[#This Row],[Selbstbeteiligung 2026]])</f>
        <v>512.60999999999967</v>
      </c>
    </row>
    <row r="134" spans="1:11">
      <c r="A134" s="192">
        <v>45389</v>
      </c>
      <c r="B134" s="191">
        <f>YEAR(Schadenliste[[#This Row],[Schadendatum]])</f>
        <v>2024</v>
      </c>
      <c r="C134" s="193" t="s">
        <v>2</v>
      </c>
      <c r="D134" s="194">
        <v>0</v>
      </c>
      <c r="E134" s="194">
        <v>2611.7142857142858</v>
      </c>
      <c r="F134" s="194">
        <f t="shared" si="1"/>
        <v>2611.7142857142858</v>
      </c>
      <c r="G134" s="206">
        <v>2606.1</v>
      </c>
      <c r="H134" s="194"/>
      <c r="I134" s="200">
        <f>SUM(Schadenliste[[#This Row],[Aufwand unter Berücksichtigung der Reserve]:[Vom Versicherungsnehmer noch geplante Reparaturkosten]])</f>
        <v>5217.8142857142857</v>
      </c>
      <c r="J134" s="201">
        <v>5000</v>
      </c>
      <c r="K134" s="199">
        <f>IF(Schadenliste[[#This Row],[Wahrscheinlicher Schadenaufwand ]]&lt;Schadenliste[[#This Row],[Selbstbeteiligung 2026]],0,Schadenliste[[#This Row],[Wahrscheinlicher Schadenaufwand ]]-Schadenliste[[#This Row],[Selbstbeteiligung 2026]])</f>
        <v>217.81428571428569</v>
      </c>
    </row>
    <row r="135" spans="1:11">
      <c r="A135" s="192">
        <v>45392</v>
      </c>
      <c r="B135" s="191">
        <f>YEAR(Schadenliste[[#This Row],[Schadendatum]])</f>
        <v>2024</v>
      </c>
      <c r="C135" s="193" t="s">
        <v>2</v>
      </c>
      <c r="D135" s="194">
        <v>0</v>
      </c>
      <c r="E135" s="194">
        <v>2000</v>
      </c>
      <c r="F135" s="194">
        <f t="shared" si="1"/>
        <v>2000</v>
      </c>
      <c r="G135" s="206">
        <v>1777.74</v>
      </c>
      <c r="H135" s="194"/>
      <c r="I135" s="200">
        <f>SUM(Schadenliste[[#This Row],[Aufwand unter Berücksichtigung der Reserve]:[Vom Versicherungsnehmer noch geplante Reparaturkosten]])</f>
        <v>3777.74</v>
      </c>
      <c r="J135" s="201">
        <v>5000</v>
      </c>
      <c r="K135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36" spans="1:11">
      <c r="A136" s="192">
        <v>45393</v>
      </c>
      <c r="B136" s="191">
        <f>YEAR(Schadenliste[[#This Row],[Schadendatum]])</f>
        <v>2024</v>
      </c>
      <c r="C136" s="193" t="s">
        <v>1</v>
      </c>
      <c r="D136" s="194">
        <v>0</v>
      </c>
      <c r="E136" s="194">
        <v>1000</v>
      </c>
      <c r="F136" s="194">
        <f t="shared" si="1"/>
        <v>1000</v>
      </c>
      <c r="G136" s="206">
        <v>193.57</v>
      </c>
      <c r="H136" s="194"/>
      <c r="I136" s="200">
        <f>SUM(Schadenliste[[#This Row],[Aufwand unter Berücksichtigung der Reserve]:[Vom Versicherungsnehmer noch geplante Reparaturkosten]])</f>
        <v>1193.57</v>
      </c>
      <c r="J136" s="201">
        <v>5000</v>
      </c>
      <c r="K136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37" spans="1:11">
      <c r="A137" s="192">
        <v>45393</v>
      </c>
      <c r="B137" s="191">
        <f>YEAR(Schadenliste[[#This Row],[Schadendatum]])</f>
        <v>2024</v>
      </c>
      <c r="C137" s="193" t="s">
        <v>3</v>
      </c>
      <c r="D137" s="194">
        <v>0</v>
      </c>
      <c r="E137" s="194">
        <v>2000</v>
      </c>
      <c r="F137" s="194">
        <f t="shared" si="1"/>
        <v>2000</v>
      </c>
      <c r="G137" s="206">
        <v>8665.52</v>
      </c>
      <c r="H137" s="194"/>
      <c r="I137" s="200">
        <f>SUM(Schadenliste[[#This Row],[Aufwand unter Berücksichtigung der Reserve]:[Vom Versicherungsnehmer noch geplante Reparaturkosten]])</f>
        <v>10665.52</v>
      </c>
      <c r="J137" s="201">
        <v>5000</v>
      </c>
      <c r="K137" s="199">
        <f>IF(Schadenliste[[#This Row],[Wahrscheinlicher Schadenaufwand ]]&lt;Schadenliste[[#This Row],[Selbstbeteiligung 2026]],0,Schadenliste[[#This Row],[Wahrscheinlicher Schadenaufwand ]]-Schadenliste[[#This Row],[Selbstbeteiligung 2026]])</f>
        <v>5665.52</v>
      </c>
    </row>
    <row r="138" spans="1:11">
      <c r="A138" s="192">
        <v>45397</v>
      </c>
      <c r="B138" s="191">
        <f>YEAR(Schadenliste[[#This Row],[Schadendatum]])</f>
        <v>2024</v>
      </c>
      <c r="C138" s="193" t="s">
        <v>4</v>
      </c>
      <c r="D138" s="194">
        <v>0</v>
      </c>
      <c r="E138" s="194">
        <v>502.85714285714283</v>
      </c>
      <c r="F138" s="194">
        <f t="shared" si="1"/>
        <v>502.85714285714283</v>
      </c>
      <c r="G138" s="206">
        <v>436.37</v>
      </c>
      <c r="H138" s="194"/>
      <c r="I138" s="200">
        <f>SUM(Schadenliste[[#This Row],[Aufwand unter Berücksichtigung der Reserve]:[Vom Versicherungsnehmer noch geplante Reparaturkosten]])</f>
        <v>939.22714285714278</v>
      </c>
      <c r="J138" s="201">
        <v>5000</v>
      </c>
      <c r="K138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39" spans="1:11">
      <c r="A139" s="192">
        <v>45398</v>
      </c>
      <c r="B139" s="191">
        <f>YEAR(Schadenliste[[#This Row],[Schadendatum]])</f>
        <v>2024</v>
      </c>
      <c r="C139" s="193" t="s">
        <v>4</v>
      </c>
      <c r="D139" s="194">
        <v>0</v>
      </c>
      <c r="E139" s="194">
        <v>2000</v>
      </c>
      <c r="F139" s="194">
        <f t="shared" si="1"/>
        <v>2000</v>
      </c>
      <c r="G139" s="206">
        <v>2653.5</v>
      </c>
      <c r="H139" s="194"/>
      <c r="I139" s="200">
        <f>SUM(Schadenliste[[#This Row],[Aufwand unter Berücksichtigung der Reserve]:[Vom Versicherungsnehmer noch geplante Reparaturkosten]])</f>
        <v>4653.5</v>
      </c>
      <c r="J139" s="201">
        <v>5000</v>
      </c>
      <c r="K139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40" spans="1:11">
      <c r="A140" s="192">
        <v>45404</v>
      </c>
      <c r="B140" s="191">
        <f>YEAR(Schadenliste[[#This Row],[Schadendatum]])</f>
        <v>2024</v>
      </c>
      <c r="C140" s="193" t="s">
        <v>2</v>
      </c>
      <c r="D140" s="194">
        <v>0</v>
      </c>
      <c r="E140" s="194">
        <v>2000</v>
      </c>
      <c r="F140" s="194">
        <f t="shared" si="1"/>
        <v>2000</v>
      </c>
      <c r="G140" s="206"/>
      <c r="H140" s="194"/>
      <c r="I140" s="200">
        <f>SUM(Schadenliste[[#This Row],[Aufwand unter Berücksichtigung der Reserve]:[Vom Versicherungsnehmer noch geplante Reparaturkosten]])</f>
        <v>2000</v>
      </c>
      <c r="J140" s="201">
        <v>5000</v>
      </c>
      <c r="K140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41" spans="1:11">
      <c r="A141" s="192">
        <v>45413</v>
      </c>
      <c r="B141" s="191">
        <f>YEAR(Schadenliste[[#This Row],[Schadendatum]])</f>
        <v>2024</v>
      </c>
      <c r="C141" s="193" t="s">
        <v>2</v>
      </c>
      <c r="D141" s="194">
        <v>0</v>
      </c>
      <c r="E141" s="194">
        <v>3000</v>
      </c>
      <c r="F141" s="194">
        <f t="shared" si="1"/>
        <v>3000</v>
      </c>
      <c r="G141" s="206">
        <v>2823.28</v>
      </c>
      <c r="H141" s="194"/>
      <c r="I141" s="200">
        <f>SUM(Schadenliste[[#This Row],[Aufwand unter Berücksichtigung der Reserve]:[Vom Versicherungsnehmer noch geplante Reparaturkosten]])</f>
        <v>5823.2800000000007</v>
      </c>
      <c r="J141" s="201">
        <v>5000</v>
      </c>
      <c r="K141" s="199">
        <f>IF(Schadenliste[[#This Row],[Wahrscheinlicher Schadenaufwand ]]&lt;Schadenliste[[#This Row],[Selbstbeteiligung 2026]],0,Schadenliste[[#This Row],[Wahrscheinlicher Schadenaufwand ]]-Schadenliste[[#This Row],[Selbstbeteiligung 2026]])</f>
        <v>823.28000000000065</v>
      </c>
    </row>
    <row r="142" spans="1:11">
      <c r="A142" s="192">
        <v>45414</v>
      </c>
      <c r="B142" s="191">
        <f>YEAR(Schadenliste[[#This Row],[Schadendatum]])</f>
        <v>2024</v>
      </c>
      <c r="C142" s="193" t="s">
        <v>2</v>
      </c>
      <c r="D142" s="194">
        <v>0</v>
      </c>
      <c r="E142" s="194">
        <v>3000</v>
      </c>
      <c r="F142" s="194">
        <f t="shared" si="1"/>
        <v>3000</v>
      </c>
      <c r="G142" s="206">
        <v>1607.1</v>
      </c>
      <c r="H142" s="194"/>
      <c r="I142" s="200">
        <f>SUM(Schadenliste[[#This Row],[Aufwand unter Berücksichtigung der Reserve]:[Vom Versicherungsnehmer noch geplante Reparaturkosten]])</f>
        <v>4607.1000000000004</v>
      </c>
      <c r="J142" s="201">
        <v>5000</v>
      </c>
      <c r="K142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43" spans="1:11">
      <c r="A143" s="192">
        <v>45418</v>
      </c>
      <c r="B143" s="191">
        <f>YEAR(Schadenliste[[#This Row],[Schadendatum]])</f>
        <v>2024</v>
      </c>
      <c r="C143" s="193" t="s">
        <v>3</v>
      </c>
      <c r="D143" s="194">
        <v>0</v>
      </c>
      <c r="E143" s="194">
        <v>5000</v>
      </c>
      <c r="F143" s="194">
        <f t="shared" si="1"/>
        <v>5000</v>
      </c>
      <c r="G143" s="206">
        <v>17401.23</v>
      </c>
      <c r="H143" s="194"/>
      <c r="I143" s="200">
        <f>SUM(Schadenliste[[#This Row],[Aufwand unter Berücksichtigung der Reserve]:[Vom Versicherungsnehmer noch geplante Reparaturkosten]])</f>
        <v>22401.23</v>
      </c>
      <c r="J143" s="201">
        <v>5000</v>
      </c>
      <c r="K143" s="199">
        <f>IF(Schadenliste[[#This Row],[Wahrscheinlicher Schadenaufwand ]]&lt;Schadenliste[[#This Row],[Selbstbeteiligung 2026]],0,Schadenliste[[#This Row],[Wahrscheinlicher Schadenaufwand ]]-Schadenliste[[#This Row],[Selbstbeteiligung 2026]])</f>
        <v>17401.23</v>
      </c>
    </row>
    <row r="144" spans="1:11">
      <c r="A144" s="192">
        <v>45419</v>
      </c>
      <c r="B144" s="191">
        <f>YEAR(Schadenliste[[#This Row],[Schadendatum]])</f>
        <v>2024</v>
      </c>
      <c r="C144" s="193" t="s">
        <v>780</v>
      </c>
      <c r="D144" s="194">
        <v>0</v>
      </c>
      <c r="E144" s="194">
        <v>5000</v>
      </c>
      <c r="F144" s="194">
        <f t="shared" si="1"/>
        <v>5000</v>
      </c>
      <c r="G144" s="206">
        <v>398.65</v>
      </c>
      <c r="H144" s="194"/>
      <c r="I144" s="200">
        <f>SUM(Schadenliste[[#This Row],[Aufwand unter Berücksichtigung der Reserve]:[Vom Versicherungsnehmer noch geplante Reparaturkosten]])</f>
        <v>5398.65</v>
      </c>
      <c r="J144" s="201">
        <v>5000</v>
      </c>
      <c r="K144" s="199">
        <f>IF(Schadenliste[[#This Row],[Wahrscheinlicher Schadenaufwand ]]&lt;Schadenliste[[#This Row],[Selbstbeteiligung 2026]],0,Schadenliste[[#This Row],[Wahrscheinlicher Schadenaufwand ]]-Schadenliste[[#This Row],[Selbstbeteiligung 2026]])</f>
        <v>398.64999999999964</v>
      </c>
    </row>
    <row r="145" spans="1:11">
      <c r="A145" s="192">
        <v>45419</v>
      </c>
      <c r="B145" s="191">
        <f>YEAR(Schadenliste[[#This Row],[Schadendatum]])</f>
        <v>2024</v>
      </c>
      <c r="C145" s="193" t="s">
        <v>780</v>
      </c>
      <c r="D145" s="194">
        <v>446.25714285714287</v>
      </c>
      <c r="E145" s="194">
        <v>5000</v>
      </c>
      <c r="F145" s="194">
        <f t="shared" si="1"/>
        <v>5446.2571428571428</v>
      </c>
      <c r="G145" s="206"/>
      <c r="H145" s="207"/>
      <c r="I145" s="200">
        <f>SUM(Schadenliste[[#This Row],[Aufwand unter Berücksichtigung der Reserve]:[Vom Versicherungsnehmer noch geplante Reparaturkosten]])</f>
        <v>5446.2571428571428</v>
      </c>
      <c r="J145" s="201">
        <v>5000</v>
      </c>
      <c r="K145" s="199">
        <f>IF(Schadenliste[[#This Row],[Wahrscheinlicher Schadenaufwand ]]&lt;Schadenliste[[#This Row],[Selbstbeteiligung 2026]],0,Schadenliste[[#This Row],[Wahrscheinlicher Schadenaufwand ]]-Schadenliste[[#This Row],[Selbstbeteiligung 2026]])</f>
        <v>446.25714285714275</v>
      </c>
    </row>
    <row r="146" spans="1:11">
      <c r="A146" s="192">
        <v>45427</v>
      </c>
      <c r="B146" s="191">
        <f>YEAR(Schadenliste[[#This Row],[Schadendatum]])</f>
        <v>2024</v>
      </c>
      <c r="C146" s="193" t="s">
        <v>3</v>
      </c>
      <c r="D146" s="194">
        <v>0</v>
      </c>
      <c r="E146" s="194">
        <v>3000</v>
      </c>
      <c r="F146" s="194">
        <f t="shared" si="1"/>
        <v>3000</v>
      </c>
      <c r="G146" s="206">
        <v>6639.37</v>
      </c>
      <c r="H146" s="194"/>
      <c r="I146" s="200">
        <f>SUM(Schadenliste[[#This Row],[Aufwand unter Berücksichtigung der Reserve]:[Vom Versicherungsnehmer noch geplante Reparaturkosten]])</f>
        <v>9639.369999999999</v>
      </c>
      <c r="J146" s="201">
        <v>5000</v>
      </c>
      <c r="K146" s="199">
        <f>IF(Schadenliste[[#This Row],[Wahrscheinlicher Schadenaufwand ]]&lt;Schadenliste[[#This Row],[Selbstbeteiligung 2026]],0,Schadenliste[[#This Row],[Wahrscheinlicher Schadenaufwand ]]-Schadenliste[[#This Row],[Selbstbeteiligung 2026]])</f>
        <v>4639.369999999999</v>
      </c>
    </row>
    <row r="147" spans="1:11">
      <c r="A147" s="192">
        <v>45427</v>
      </c>
      <c r="B147" s="191">
        <f>YEAR(Schadenliste[[#This Row],[Schadendatum]])</f>
        <v>2024</v>
      </c>
      <c r="C147" s="193" t="s">
        <v>3</v>
      </c>
      <c r="D147" s="194">
        <v>0</v>
      </c>
      <c r="E147" s="194">
        <v>0</v>
      </c>
      <c r="F147" s="194">
        <f t="shared" si="1"/>
        <v>0</v>
      </c>
      <c r="G147" s="206">
        <v>462.81</v>
      </c>
      <c r="H147" s="194"/>
      <c r="I147" s="200">
        <f>SUM(Schadenliste[[#This Row],[Aufwand unter Berücksichtigung der Reserve]:[Vom Versicherungsnehmer noch geplante Reparaturkosten]])</f>
        <v>462.81</v>
      </c>
      <c r="J147" s="201">
        <v>5000</v>
      </c>
      <c r="K147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48" spans="1:11">
      <c r="A148" s="192">
        <v>45427</v>
      </c>
      <c r="B148" s="191">
        <f>YEAR(Schadenliste[[#This Row],[Schadendatum]])</f>
        <v>2024</v>
      </c>
      <c r="C148" s="193" t="s">
        <v>4</v>
      </c>
      <c r="D148" s="194">
        <v>0</v>
      </c>
      <c r="E148" s="194">
        <v>502.85714285714283</v>
      </c>
      <c r="F148" s="194">
        <f t="shared" si="1"/>
        <v>502.85714285714283</v>
      </c>
      <c r="G148" s="206"/>
      <c r="H148" s="194"/>
      <c r="I148" s="200">
        <f>SUM(Schadenliste[[#This Row],[Aufwand unter Berücksichtigung der Reserve]:[Vom Versicherungsnehmer noch geplante Reparaturkosten]])</f>
        <v>502.85714285714283</v>
      </c>
      <c r="J148" s="201">
        <v>5000</v>
      </c>
      <c r="K148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49" spans="1:11">
      <c r="A149" s="192">
        <v>45432</v>
      </c>
      <c r="B149" s="191">
        <f>YEAR(Schadenliste[[#This Row],[Schadendatum]])</f>
        <v>2024</v>
      </c>
      <c r="C149" s="193" t="s">
        <v>2</v>
      </c>
      <c r="D149" s="194">
        <v>0</v>
      </c>
      <c r="E149" s="194">
        <v>1502.8571428571429</v>
      </c>
      <c r="F149" s="194">
        <f t="shared" si="1"/>
        <v>1502.8571428571429</v>
      </c>
      <c r="G149" s="206">
        <v>756.05</v>
      </c>
      <c r="H149" s="194"/>
      <c r="I149" s="200">
        <f>SUM(Schadenliste[[#This Row],[Aufwand unter Berücksichtigung der Reserve]:[Vom Versicherungsnehmer noch geplante Reparaturkosten]])</f>
        <v>2258.9071428571428</v>
      </c>
      <c r="J149" s="201">
        <v>5000</v>
      </c>
      <c r="K149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50" spans="1:11">
      <c r="A150" s="192">
        <v>45433</v>
      </c>
      <c r="B150" s="191">
        <f>YEAR(Schadenliste[[#This Row],[Schadendatum]])</f>
        <v>2024</v>
      </c>
      <c r="C150" s="193" t="s">
        <v>780</v>
      </c>
      <c r="D150" s="194">
        <v>0</v>
      </c>
      <c r="E150" s="194">
        <v>3000</v>
      </c>
      <c r="F150" s="194">
        <f t="shared" si="1"/>
        <v>3000</v>
      </c>
      <c r="G150" s="206">
        <v>10285.83</v>
      </c>
      <c r="H150" s="194"/>
      <c r="I150" s="200">
        <f>SUM(Schadenliste[[#This Row],[Aufwand unter Berücksichtigung der Reserve]:[Vom Versicherungsnehmer noch geplante Reparaturkosten]])</f>
        <v>13285.83</v>
      </c>
      <c r="J150" s="201">
        <v>5000</v>
      </c>
      <c r="K150" s="199">
        <f>IF(Schadenliste[[#This Row],[Wahrscheinlicher Schadenaufwand ]]&lt;Schadenliste[[#This Row],[Selbstbeteiligung 2026]],0,Schadenliste[[#This Row],[Wahrscheinlicher Schadenaufwand ]]-Schadenliste[[#This Row],[Selbstbeteiligung 2026]])</f>
        <v>8285.83</v>
      </c>
    </row>
    <row r="151" spans="1:11">
      <c r="A151" s="192">
        <v>45433</v>
      </c>
      <c r="B151" s="191">
        <f>YEAR(Schadenliste[[#This Row],[Schadendatum]])</f>
        <v>2024</v>
      </c>
      <c r="C151" s="193" t="s">
        <v>780</v>
      </c>
      <c r="D151" s="194">
        <v>0</v>
      </c>
      <c r="E151" s="194">
        <v>3000</v>
      </c>
      <c r="F151" s="194">
        <f t="shared" si="1"/>
        <v>3000</v>
      </c>
      <c r="G151" s="206">
        <v>16412.52</v>
      </c>
      <c r="H151" s="194"/>
      <c r="I151" s="200">
        <f>SUM(Schadenliste[[#This Row],[Aufwand unter Berücksichtigung der Reserve]:[Vom Versicherungsnehmer noch geplante Reparaturkosten]])</f>
        <v>19412.52</v>
      </c>
      <c r="J151" s="201">
        <v>5000</v>
      </c>
      <c r="K151" s="199">
        <f>IF(Schadenliste[[#This Row],[Wahrscheinlicher Schadenaufwand ]]&lt;Schadenliste[[#This Row],[Selbstbeteiligung 2026]],0,Schadenliste[[#This Row],[Wahrscheinlicher Schadenaufwand ]]-Schadenliste[[#This Row],[Selbstbeteiligung 2026]])</f>
        <v>14412.52</v>
      </c>
    </row>
    <row r="152" spans="1:11">
      <c r="A152" s="192">
        <v>45434</v>
      </c>
      <c r="B152" s="191">
        <f>YEAR(Schadenliste[[#This Row],[Schadendatum]])</f>
        <v>2024</v>
      </c>
      <c r="C152" s="193" t="s">
        <v>3</v>
      </c>
      <c r="D152" s="194">
        <v>0</v>
      </c>
      <c r="E152" s="194">
        <v>3000</v>
      </c>
      <c r="F152" s="194">
        <f t="shared" si="1"/>
        <v>3000</v>
      </c>
      <c r="G152" s="206">
        <v>4464.6099999999997</v>
      </c>
      <c r="H152" s="194"/>
      <c r="I152" s="200">
        <f>SUM(Schadenliste[[#This Row],[Aufwand unter Berücksichtigung der Reserve]:[Vom Versicherungsnehmer noch geplante Reparaturkosten]])</f>
        <v>7464.61</v>
      </c>
      <c r="J152" s="201">
        <v>5000</v>
      </c>
      <c r="K152" s="199">
        <f>IF(Schadenliste[[#This Row],[Wahrscheinlicher Schadenaufwand ]]&lt;Schadenliste[[#This Row],[Selbstbeteiligung 2026]],0,Schadenliste[[#This Row],[Wahrscheinlicher Schadenaufwand ]]-Schadenliste[[#This Row],[Selbstbeteiligung 2026]])</f>
        <v>2464.6099999999997</v>
      </c>
    </row>
    <row r="153" spans="1:11">
      <c r="A153" s="192">
        <v>45434</v>
      </c>
      <c r="B153" s="191">
        <f>YEAR(Schadenliste[[#This Row],[Schadendatum]])</f>
        <v>2024</v>
      </c>
      <c r="C153" s="193" t="s">
        <v>3</v>
      </c>
      <c r="D153" s="194">
        <v>0</v>
      </c>
      <c r="E153" s="194">
        <v>3000</v>
      </c>
      <c r="F153" s="194">
        <f t="shared" si="1"/>
        <v>3000</v>
      </c>
      <c r="G153" s="206">
        <v>155.88999999999999</v>
      </c>
      <c r="H153" s="194"/>
      <c r="I153" s="200">
        <f>SUM(Schadenliste[[#This Row],[Aufwand unter Berücksichtigung der Reserve]:[Vom Versicherungsnehmer noch geplante Reparaturkosten]])</f>
        <v>3155.89</v>
      </c>
      <c r="J153" s="201">
        <v>5000</v>
      </c>
      <c r="K153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54" spans="1:11">
      <c r="A154" s="192">
        <v>45436</v>
      </c>
      <c r="B154" s="191">
        <f>YEAR(Schadenliste[[#This Row],[Schadendatum]])</f>
        <v>2024</v>
      </c>
      <c r="C154" s="193" t="s">
        <v>2</v>
      </c>
      <c r="D154" s="194">
        <v>0</v>
      </c>
      <c r="E154" s="194">
        <v>1000</v>
      </c>
      <c r="F154" s="194">
        <f t="shared" si="1"/>
        <v>1000</v>
      </c>
      <c r="G154" s="206"/>
      <c r="H154" s="194"/>
      <c r="I154" s="200">
        <f>SUM(Schadenliste[[#This Row],[Aufwand unter Berücksichtigung der Reserve]:[Vom Versicherungsnehmer noch geplante Reparaturkosten]])</f>
        <v>1000</v>
      </c>
      <c r="J154" s="201">
        <v>5000</v>
      </c>
      <c r="K154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55" spans="1:11">
      <c r="A155" s="192">
        <v>45444</v>
      </c>
      <c r="B155" s="191">
        <f>YEAR(Schadenliste[[#This Row],[Schadendatum]])</f>
        <v>2024</v>
      </c>
      <c r="C155" s="193" t="s">
        <v>3</v>
      </c>
      <c r="D155" s="194">
        <v>0</v>
      </c>
      <c r="E155" s="194">
        <v>3000</v>
      </c>
      <c r="F155" s="194">
        <f t="shared" si="1"/>
        <v>3000</v>
      </c>
      <c r="G155" s="206">
        <v>307.38</v>
      </c>
      <c r="H155" s="194"/>
      <c r="I155" s="200">
        <f>SUM(Schadenliste[[#This Row],[Aufwand unter Berücksichtigung der Reserve]:[Vom Versicherungsnehmer noch geplante Reparaturkosten]])</f>
        <v>3307.38</v>
      </c>
      <c r="J155" s="201">
        <v>5000</v>
      </c>
      <c r="K155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56" spans="1:11">
      <c r="A156" s="192">
        <v>45447</v>
      </c>
      <c r="B156" s="191">
        <f>YEAR(Schadenliste[[#This Row],[Schadendatum]])</f>
        <v>2024</v>
      </c>
      <c r="C156" s="193" t="s">
        <v>2</v>
      </c>
      <c r="D156" s="194">
        <v>0</v>
      </c>
      <c r="E156" s="194">
        <v>3000</v>
      </c>
      <c r="F156" s="194">
        <f t="shared" si="1"/>
        <v>3000</v>
      </c>
      <c r="G156" s="206">
        <v>1295</v>
      </c>
      <c r="H156" s="194"/>
      <c r="I156" s="200">
        <f>SUM(Schadenliste[[#This Row],[Aufwand unter Berücksichtigung der Reserve]:[Vom Versicherungsnehmer noch geplante Reparaturkosten]])</f>
        <v>4295</v>
      </c>
      <c r="J156" s="201">
        <v>5000</v>
      </c>
      <c r="K156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57" spans="1:11">
      <c r="A157" s="192">
        <v>45448</v>
      </c>
      <c r="B157" s="191">
        <f>YEAR(Schadenliste[[#This Row],[Schadendatum]])</f>
        <v>2024</v>
      </c>
      <c r="C157" s="193" t="s">
        <v>3</v>
      </c>
      <c r="D157" s="194">
        <v>0</v>
      </c>
      <c r="E157" s="194">
        <v>0</v>
      </c>
      <c r="F157" s="194">
        <f t="shared" si="1"/>
        <v>0</v>
      </c>
      <c r="G157" s="206">
        <v>446.13</v>
      </c>
      <c r="H157" s="194"/>
      <c r="I157" s="200">
        <f>SUM(Schadenliste[[#This Row],[Aufwand unter Berücksichtigung der Reserve]:[Vom Versicherungsnehmer noch geplante Reparaturkosten]])</f>
        <v>446.13</v>
      </c>
      <c r="J157" s="201">
        <v>5000</v>
      </c>
      <c r="K157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58" spans="1:11">
      <c r="A158" s="192">
        <v>45455</v>
      </c>
      <c r="B158" s="191">
        <f>YEAR(Schadenliste[[#This Row],[Schadendatum]])</f>
        <v>2024</v>
      </c>
      <c r="C158" s="193" t="s">
        <v>2</v>
      </c>
      <c r="D158" s="194">
        <v>0</v>
      </c>
      <c r="E158" s="194">
        <v>502.85714285714283</v>
      </c>
      <c r="F158" s="194">
        <f t="shared" si="1"/>
        <v>502.85714285714283</v>
      </c>
      <c r="G158" s="206">
        <v>126.74</v>
      </c>
      <c r="H158" s="194"/>
      <c r="I158" s="200">
        <f>SUM(Schadenliste[[#This Row],[Aufwand unter Berücksichtigung der Reserve]:[Vom Versicherungsnehmer noch geplante Reparaturkosten]])</f>
        <v>629.59714285714279</v>
      </c>
      <c r="J158" s="201">
        <v>5000</v>
      </c>
      <c r="K158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59" spans="1:11">
      <c r="A159" s="192">
        <v>45455</v>
      </c>
      <c r="B159" s="191">
        <f>YEAR(Schadenliste[[#This Row],[Schadendatum]])</f>
        <v>2024</v>
      </c>
      <c r="C159" s="193" t="s">
        <v>3</v>
      </c>
      <c r="D159" s="194">
        <v>0</v>
      </c>
      <c r="E159" s="194">
        <v>0</v>
      </c>
      <c r="F159" s="194">
        <f t="shared" si="1"/>
        <v>0</v>
      </c>
      <c r="G159" s="206">
        <v>188.09</v>
      </c>
      <c r="H159" s="194"/>
      <c r="I159" s="200">
        <f>SUM(Schadenliste[[#This Row],[Aufwand unter Berücksichtigung der Reserve]:[Vom Versicherungsnehmer noch geplante Reparaturkosten]])</f>
        <v>188.09</v>
      </c>
      <c r="J159" s="201">
        <v>5000</v>
      </c>
      <c r="K159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60" spans="1:11">
      <c r="A160" s="192">
        <v>45456</v>
      </c>
      <c r="B160" s="191">
        <f>YEAR(Schadenliste[[#This Row],[Schadendatum]])</f>
        <v>2024</v>
      </c>
      <c r="C160" s="193" t="s">
        <v>3</v>
      </c>
      <c r="D160" s="194">
        <v>0</v>
      </c>
      <c r="E160" s="194">
        <v>15000</v>
      </c>
      <c r="F160" s="194">
        <f t="shared" si="1"/>
        <v>15000</v>
      </c>
      <c r="G160" s="206">
        <v>27563.279999999999</v>
      </c>
      <c r="H160" s="194"/>
      <c r="I160" s="200">
        <f>SUM(Schadenliste[[#This Row],[Aufwand unter Berücksichtigung der Reserve]:[Vom Versicherungsnehmer noch geplante Reparaturkosten]])</f>
        <v>42563.28</v>
      </c>
      <c r="J160" s="201">
        <v>5000</v>
      </c>
      <c r="K160" s="199">
        <f>IF(Schadenliste[[#This Row],[Wahrscheinlicher Schadenaufwand ]]&lt;Schadenliste[[#This Row],[Selbstbeteiligung 2026]],0,Schadenliste[[#This Row],[Wahrscheinlicher Schadenaufwand ]]-Schadenliste[[#This Row],[Selbstbeteiligung 2026]])</f>
        <v>37563.279999999999</v>
      </c>
    </row>
    <row r="161" spans="1:11">
      <c r="A161" s="192">
        <v>45457</v>
      </c>
      <c r="B161" s="191">
        <f>YEAR(Schadenliste[[#This Row],[Schadendatum]])</f>
        <v>2024</v>
      </c>
      <c r="C161" s="193" t="s">
        <v>2</v>
      </c>
      <c r="D161" s="194">
        <v>0</v>
      </c>
      <c r="E161" s="194">
        <v>18000</v>
      </c>
      <c r="F161" s="194">
        <f t="shared" si="1"/>
        <v>18000</v>
      </c>
      <c r="G161" s="206">
        <v>10388.34</v>
      </c>
      <c r="H161" s="194"/>
      <c r="I161" s="200">
        <f>SUM(Schadenliste[[#This Row],[Aufwand unter Berücksichtigung der Reserve]:[Vom Versicherungsnehmer noch geplante Reparaturkosten]])</f>
        <v>28388.34</v>
      </c>
      <c r="J161" s="201">
        <v>5000</v>
      </c>
      <c r="K161" s="199">
        <f>IF(Schadenliste[[#This Row],[Wahrscheinlicher Schadenaufwand ]]&lt;Schadenliste[[#This Row],[Selbstbeteiligung 2026]],0,Schadenliste[[#This Row],[Wahrscheinlicher Schadenaufwand ]]-Schadenliste[[#This Row],[Selbstbeteiligung 2026]])</f>
        <v>23388.34</v>
      </c>
    </row>
    <row r="162" spans="1:11">
      <c r="A162" s="192">
        <v>45460</v>
      </c>
      <c r="B162" s="191">
        <f>YEAR(Schadenliste[[#This Row],[Schadendatum]])</f>
        <v>2024</v>
      </c>
      <c r="C162" s="193" t="s">
        <v>3</v>
      </c>
      <c r="D162" s="194">
        <v>0</v>
      </c>
      <c r="E162" s="194">
        <v>3000</v>
      </c>
      <c r="F162" s="194">
        <f t="shared" si="1"/>
        <v>3000</v>
      </c>
      <c r="G162" s="206">
        <v>8128.47</v>
      </c>
      <c r="H162" s="194"/>
      <c r="I162" s="200">
        <f>SUM(Schadenliste[[#This Row],[Aufwand unter Berücksichtigung der Reserve]:[Vom Versicherungsnehmer noch geplante Reparaturkosten]])</f>
        <v>11128.470000000001</v>
      </c>
      <c r="J162" s="201">
        <v>5000</v>
      </c>
      <c r="K162" s="199">
        <f>IF(Schadenliste[[#This Row],[Wahrscheinlicher Schadenaufwand ]]&lt;Schadenliste[[#This Row],[Selbstbeteiligung 2026]],0,Schadenliste[[#This Row],[Wahrscheinlicher Schadenaufwand ]]-Schadenliste[[#This Row],[Selbstbeteiligung 2026]])</f>
        <v>6128.4700000000012</v>
      </c>
    </row>
    <row r="163" spans="1:11">
      <c r="A163" s="192">
        <v>45461</v>
      </c>
      <c r="B163" s="191">
        <f>YEAR(Schadenliste[[#This Row],[Schadendatum]])</f>
        <v>2024</v>
      </c>
      <c r="C163" s="193" t="s">
        <v>1</v>
      </c>
      <c r="D163" s="194">
        <v>0</v>
      </c>
      <c r="E163" s="194">
        <v>1000</v>
      </c>
      <c r="F163" s="194">
        <f t="shared" si="1"/>
        <v>1000</v>
      </c>
      <c r="G163" s="206">
        <v>320</v>
      </c>
      <c r="H163" s="194"/>
      <c r="I163" s="200">
        <f>SUM(Schadenliste[[#This Row],[Aufwand unter Berücksichtigung der Reserve]:[Vom Versicherungsnehmer noch geplante Reparaturkosten]])</f>
        <v>1320</v>
      </c>
      <c r="J163" s="201">
        <v>5000</v>
      </c>
      <c r="K163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64" spans="1:11">
      <c r="A164" s="192">
        <v>45461</v>
      </c>
      <c r="B164" s="191">
        <f>YEAR(Schadenliste[[#This Row],[Schadendatum]])</f>
        <v>2024</v>
      </c>
      <c r="C164" s="193" t="s">
        <v>2</v>
      </c>
      <c r="D164" s="194">
        <v>0</v>
      </c>
      <c r="E164" s="194">
        <v>502.85714285714283</v>
      </c>
      <c r="F164" s="194">
        <f t="shared" si="1"/>
        <v>502.85714285714283</v>
      </c>
      <c r="G164" s="206">
        <v>600.83000000000004</v>
      </c>
      <c r="H164" s="194"/>
      <c r="I164" s="200">
        <f>SUM(Schadenliste[[#This Row],[Aufwand unter Berücksichtigung der Reserve]:[Vom Versicherungsnehmer noch geplante Reparaturkosten]])</f>
        <v>1103.6871428571428</v>
      </c>
      <c r="J164" s="201">
        <v>5000</v>
      </c>
      <c r="K164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65" spans="1:11">
      <c r="A165" s="192">
        <v>45461</v>
      </c>
      <c r="B165" s="191">
        <f>YEAR(Schadenliste[[#This Row],[Schadendatum]])</f>
        <v>2024</v>
      </c>
      <c r="C165" s="193" t="s">
        <v>2</v>
      </c>
      <c r="D165" s="194">
        <v>0</v>
      </c>
      <c r="E165" s="194">
        <v>0</v>
      </c>
      <c r="F165" s="194">
        <f t="shared" si="1"/>
        <v>0</v>
      </c>
      <c r="G165" s="206">
        <v>1609.75</v>
      </c>
      <c r="H165" s="194"/>
      <c r="I165" s="200">
        <f>SUM(Schadenliste[[#This Row],[Aufwand unter Berücksichtigung der Reserve]:[Vom Versicherungsnehmer noch geplante Reparaturkosten]])</f>
        <v>1609.75</v>
      </c>
      <c r="J165" s="201">
        <v>5000</v>
      </c>
      <c r="K165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66" spans="1:11">
      <c r="A166" s="192">
        <v>45462</v>
      </c>
      <c r="B166" s="191">
        <f>YEAR(Schadenliste[[#This Row],[Schadendatum]])</f>
        <v>2024</v>
      </c>
      <c r="C166" s="193" t="s">
        <v>3</v>
      </c>
      <c r="D166" s="194">
        <v>0</v>
      </c>
      <c r="E166" s="194">
        <v>3000</v>
      </c>
      <c r="F166" s="194">
        <f t="shared" si="1"/>
        <v>3000</v>
      </c>
      <c r="G166" s="206">
        <v>1175.21</v>
      </c>
      <c r="H166" s="194"/>
      <c r="I166" s="200">
        <f>SUM(Schadenliste[[#This Row],[Aufwand unter Berücksichtigung der Reserve]:[Vom Versicherungsnehmer noch geplante Reparaturkosten]])</f>
        <v>4175.21</v>
      </c>
      <c r="J166" s="201">
        <v>5000</v>
      </c>
      <c r="K166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67" spans="1:11">
      <c r="A167" s="192">
        <v>45473</v>
      </c>
      <c r="B167" s="191">
        <f>YEAR(Schadenliste[[#This Row],[Schadendatum]])</f>
        <v>2024</v>
      </c>
      <c r="C167" s="193" t="s">
        <v>2</v>
      </c>
      <c r="D167" s="194">
        <v>0</v>
      </c>
      <c r="E167" s="194">
        <v>7000</v>
      </c>
      <c r="F167" s="194">
        <f t="shared" si="1"/>
        <v>7000</v>
      </c>
      <c r="G167" s="206">
        <v>6321.88</v>
      </c>
      <c r="H167" s="194"/>
      <c r="I167" s="200">
        <f>SUM(Schadenliste[[#This Row],[Aufwand unter Berücksichtigung der Reserve]:[Vom Versicherungsnehmer noch geplante Reparaturkosten]])</f>
        <v>13321.880000000001</v>
      </c>
      <c r="J167" s="201">
        <v>5000</v>
      </c>
      <c r="K167" s="199">
        <f>IF(Schadenliste[[#This Row],[Wahrscheinlicher Schadenaufwand ]]&lt;Schadenliste[[#This Row],[Selbstbeteiligung 2026]],0,Schadenliste[[#This Row],[Wahrscheinlicher Schadenaufwand ]]-Schadenliste[[#This Row],[Selbstbeteiligung 2026]])</f>
        <v>8321.880000000001</v>
      </c>
    </row>
    <row r="168" spans="1:11">
      <c r="A168" s="192">
        <v>45479</v>
      </c>
      <c r="B168" s="191">
        <f>YEAR(Schadenliste[[#This Row],[Schadendatum]])</f>
        <v>2024</v>
      </c>
      <c r="C168" s="193" t="s">
        <v>2</v>
      </c>
      <c r="D168" s="194">
        <v>10962.942857142856</v>
      </c>
      <c r="E168" s="194">
        <v>19864.8</v>
      </c>
      <c r="F168" s="194">
        <f t="shared" si="1"/>
        <v>30827.742857142854</v>
      </c>
      <c r="G168" s="206"/>
      <c r="H168" s="207"/>
      <c r="I168" s="200">
        <f>SUM(Schadenliste[[#This Row],[Aufwand unter Berücksichtigung der Reserve]:[Vom Versicherungsnehmer noch geplante Reparaturkosten]])</f>
        <v>30827.742857142854</v>
      </c>
      <c r="J168" s="201">
        <v>5000</v>
      </c>
      <c r="K168" s="199">
        <f>IF(Schadenliste[[#This Row],[Wahrscheinlicher Schadenaufwand ]]&lt;Schadenliste[[#This Row],[Selbstbeteiligung 2026]],0,Schadenliste[[#This Row],[Wahrscheinlicher Schadenaufwand ]]-Schadenliste[[#This Row],[Selbstbeteiligung 2026]])</f>
        <v>25827.742857142854</v>
      </c>
    </row>
    <row r="169" spans="1:11">
      <c r="A169" s="192">
        <v>45482</v>
      </c>
      <c r="B169" s="191">
        <f>YEAR(Schadenliste[[#This Row],[Schadendatum]])</f>
        <v>2024</v>
      </c>
      <c r="C169" s="193" t="s">
        <v>780</v>
      </c>
      <c r="D169" s="194">
        <v>0</v>
      </c>
      <c r="E169" s="194">
        <v>5000</v>
      </c>
      <c r="F169" s="194">
        <f t="shared" si="1"/>
        <v>5000</v>
      </c>
      <c r="G169" s="206"/>
      <c r="H169" s="194"/>
      <c r="I169" s="200">
        <f>SUM(Schadenliste[[#This Row],[Aufwand unter Berücksichtigung der Reserve]:[Vom Versicherungsnehmer noch geplante Reparaturkosten]])</f>
        <v>5000</v>
      </c>
      <c r="J169" s="201">
        <v>5000</v>
      </c>
      <c r="K169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70" spans="1:11">
      <c r="A170" s="192">
        <v>45483</v>
      </c>
      <c r="B170" s="191">
        <f>YEAR(Schadenliste[[#This Row],[Schadendatum]])</f>
        <v>2024</v>
      </c>
      <c r="C170" s="193" t="s">
        <v>3</v>
      </c>
      <c r="D170" s="194">
        <v>0</v>
      </c>
      <c r="E170" s="194">
        <v>3000</v>
      </c>
      <c r="F170" s="194">
        <f t="shared" si="1"/>
        <v>3000</v>
      </c>
      <c r="G170" s="206"/>
      <c r="H170" s="194"/>
      <c r="I170" s="200">
        <f>SUM(Schadenliste[[#This Row],[Aufwand unter Berücksichtigung der Reserve]:[Vom Versicherungsnehmer noch geplante Reparaturkosten]])</f>
        <v>3000</v>
      </c>
      <c r="J170" s="201">
        <v>5000</v>
      </c>
      <c r="K170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71" spans="1:11">
      <c r="A171" s="192">
        <v>45484</v>
      </c>
      <c r="B171" s="191">
        <f>YEAR(Schadenliste[[#This Row],[Schadendatum]])</f>
        <v>2024</v>
      </c>
      <c r="C171" s="193" t="s">
        <v>3</v>
      </c>
      <c r="D171" s="194">
        <v>446.25714285714287</v>
      </c>
      <c r="E171" s="194">
        <v>10000</v>
      </c>
      <c r="F171" s="194">
        <f t="shared" si="1"/>
        <v>10446.257142857143</v>
      </c>
      <c r="G171" s="206"/>
      <c r="H171" s="207"/>
      <c r="I171" s="200">
        <f>SUM(Schadenliste[[#This Row],[Aufwand unter Berücksichtigung der Reserve]:[Vom Versicherungsnehmer noch geplante Reparaturkosten]])</f>
        <v>10446.257142857143</v>
      </c>
      <c r="J171" s="201">
        <v>5000</v>
      </c>
      <c r="K171" s="199">
        <f>IF(Schadenliste[[#This Row],[Wahrscheinlicher Schadenaufwand ]]&lt;Schadenliste[[#This Row],[Selbstbeteiligung 2026]],0,Schadenliste[[#This Row],[Wahrscheinlicher Schadenaufwand ]]-Schadenliste[[#This Row],[Selbstbeteiligung 2026]])</f>
        <v>5446.2571428571428</v>
      </c>
    </row>
    <row r="172" spans="1:11">
      <c r="A172" s="192">
        <v>45490</v>
      </c>
      <c r="B172" s="191">
        <f>YEAR(Schadenliste[[#This Row],[Schadendatum]])</f>
        <v>2024</v>
      </c>
      <c r="C172" s="193" t="s">
        <v>3</v>
      </c>
      <c r="D172" s="194">
        <v>446.25714285714287</v>
      </c>
      <c r="E172" s="194">
        <v>10000</v>
      </c>
      <c r="F172" s="194">
        <f t="shared" si="1"/>
        <v>10446.257142857143</v>
      </c>
      <c r="G172" s="206"/>
      <c r="H172" s="207"/>
      <c r="I172" s="200">
        <f>SUM(Schadenliste[[#This Row],[Aufwand unter Berücksichtigung der Reserve]:[Vom Versicherungsnehmer noch geplante Reparaturkosten]])</f>
        <v>10446.257142857143</v>
      </c>
      <c r="J172" s="201">
        <v>5000</v>
      </c>
      <c r="K172" s="199">
        <f>IF(Schadenliste[[#This Row],[Wahrscheinlicher Schadenaufwand ]]&lt;Schadenliste[[#This Row],[Selbstbeteiligung 2026]],0,Schadenliste[[#This Row],[Wahrscheinlicher Schadenaufwand ]]-Schadenliste[[#This Row],[Selbstbeteiligung 2026]])</f>
        <v>5446.2571428571428</v>
      </c>
    </row>
    <row r="173" spans="1:11">
      <c r="A173" s="192">
        <v>45495</v>
      </c>
      <c r="B173" s="191">
        <f>YEAR(Schadenliste[[#This Row],[Schadendatum]])</f>
        <v>2024</v>
      </c>
      <c r="C173" s="193" t="s">
        <v>3</v>
      </c>
      <c r="D173" s="194">
        <v>0</v>
      </c>
      <c r="E173" s="194">
        <v>5000</v>
      </c>
      <c r="F173" s="194">
        <f t="shared" si="1"/>
        <v>5000</v>
      </c>
      <c r="G173" s="206">
        <v>1229.51</v>
      </c>
      <c r="H173" s="194"/>
      <c r="I173" s="200">
        <f>SUM(Schadenliste[[#This Row],[Aufwand unter Berücksichtigung der Reserve]:[Vom Versicherungsnehmer noch geplante Reparaturkosten]])</f>
        <v>6229.51</v>
      </c>
      <c r="J173" s="201">
        <v>5000</v>
      </c>
      <c r="K173" s="199">
        <f>IF(Schadenliste[[#This Row],[Wahrscheinlicher Schadenaufwand ]]&lt;Schadenliste[[#This Row],[Selbstbeteiligung 2026]],0,Schadenliste[[#This Row],[Wahrscheinlicher Schadenaufwand ]]-Schadenliste[[#This Row],[Selbstbeteiligung 2026]])</f>
        <v>1229.5100000000002</v>
      </c>
    </row>
    <row r="174" spans="1:11">
      <c r="A174" s="192">
        <v>45496</v>
      </c>
      <c r="B174" s="191">
        <f>YEAR(Schadenliste[[#This Row],[Schadendatum]])</f>
        <v>2024</v>
      </c>
      <c r="C174" s="193" t="s">
        <v>3</v>
      </c>
      <c r="D174" s="194">
        <v>0</v>
      </c>
      <c r="E174" s="194">
        <v>1000</v>
      </c>
      <c r="F174" s="194">
        <f t="shared" si="1"/>
        <v>1000</v>
      </c>
      <c r="G174" s="206"/>
      <c r="H174" s="194"/>
      <c r="I174" s="200">
        <f>SUM(Schadenliste[[#This Row],[Aufwand unter Berücksichtigung der Reserve]:[Vom Versicherungsnehmer noch geplante Reparaturkosten]])</f>
        <v>1000</v>
      </c>
      <c r="J174" s="201">
        <v>5000</v>
      </c>
      <c r="K174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75" spans="1:11">
      <c r="A175" s="192">
        <v>45537</v>
      </c>
      <c r="B175" s="191">
        <f>YEAR(Schadenliste[[#This Row],[Schadendatum]])</f>
        <v>2024</v>
      </c>
      <c r="C175" s="193" t="s">
        <v>2</v>
      </c>
      <c r="D175" s="194">
        <v>0</v>
      </c>
      <c r="E175" s="194">
        <v>3000</v>
      </c>
      <c r="F175" s="194">
        <f t="shared" si="1"/>
        <v>3000</v>
      </c>
      <c r="G175" s="206">
        <v>14613.71</v>
      </c>
      <c r="H175" s="194"/>
      <c r="I175" s="200">
        <f>SUM(Schadenliste[[#This Row],[Aufwand unter Berücksichtigung der Reserve]:[Vom Versicherungsnehmer noch geplante Reparaturkosten]])</f>
        <v>17613.71</v>
      </c>
      <c r="J175" s="201">
        <v>5000</v>
      </c>
      <c r="K175" s="199">
        <f>IF(Schadenliste[[#This Row],[Wahrscheinlicher Schadenaufwand ]]&lt;Schadenliste[[#This Row],[Selbstbeteiligung 2026]],0,Schadenliste[[#This Row],[Wahrscheinlicher Schadenaufwand ]]-Schadenliste[[#This Row],[Selbstbeteiligung 2026]])</f>
        <v>12613.71</v>
      </c>
    </row>
    <row r="176" spans="1:11">
      <c r="A176" s="192">
        <v>45537</v>
      </c>
      <c r="B176" s="191">
        <f>YEAR(Schadenliste[[#This Row],[Schadendatum]])</f>
        <v>2024</v>
      </c>
      <c r="C176" s="193" t="s">
        <v>3</v>
      </c>
      <c r="D176" s="194">
        <v>0</v>
      </c>
      <c r="E176" s="194">
        <v>5000</v>
      </c>
      <c r="F176" s="194">
        <f t="shared" si="1"/>
        <v>5000</v>
      </c>
      <c r="G176" s="206">
        <v>478.38</v>
      </c>
      <c r="H176" s="194"/>
      <c r="I176" s="200">
        <f>SUM(Schadenliste[[#This Row],[Aufwand unter Berücksichtigung der Reserve]:[Vom Versicherungsnehmer noch geplante Reparaturkosten]])</f>
        <v>5478.38</v>
      </c>
      <c r="J176" s="201">
        <v>5000</v>
      </c>
      <c r="K176" s="199">
        <f>IF(Schadenliste[[#This Row],[Wahrscheinlicher Schadenaufwand ]]&lt;Schadenliste[[#This Row],[Selbstbeteiligung 2026]],0,Schadenliste[[#This Row],[Wahrscheinlicher Schadenaufwand ]]-Schadenliste[[#This Row],[Selbstbeteiligung 2026]])</f>
        <v>478.38000000000011</v>
      </c>
    </row>
    <row r="177" spans="1:11">
      <c r="A177" s="192">
        <v>45541</v>
      </c>
      <c r="B177" s="191">
        <f>YEAR(Schadenliste[[#This Row],[Schadendatum]])</f>
        <v>2024</v>
      </c>
      <c r="C177" s="193" t="s">
        <v>3</v>
      </c>
      <c r="D177" s="194">
        <v>0</v>
      </c>
      <c r="E177" s="194">
        <v>5000</v>
      </c>
      <c r="F177" s="194">
        <f t="shared" si="1"/>
        <v>5000</v>
      </c>
      <c r="G177" s="206">
        <v>312.48</v>
      </c>
      <c r="H177" s="194"/>
      <c r="I177" s="200">
        <f>SUM(Schadenliste[[#This Row],[Aufwand unter Berücksichtigung der Reserve]:[Vom Versicherungsnehmer noch geplante Reparaturkosten]])</f>
        <v>5312.48</v>
      </c>
      <c r="J177" s="201">
        <v>5000</v>
      </c>
      <c r="K177" s="199">
        <f>IF(Schadenliste[[#This Row],[Wahrscheinlicher Schadenaufwand ]]&lt;Schadenliste[[#This Row],[Selbstbeteiligung 2026]],0,Schadenliste[[#This Row],[Wahrscheinlicher Schadenaufwand ]]-Schadenliste[[#This Row],[Selbstbeteiligung 2026]])</f>
        <v>312.47999999999956</v>
      </c>
    </row>
    <row r="178" spans="1:11">
      <c r="A178" s="192">
        <v>45554</v>
      </c>
      <c r="B178" s="191">
        <f>YEAR(Schadenliste[[#This Row],[Schadendatum]])</f>
        <v>2024</v>
      </c>
      <c r="C178" s="193" t="s">
        <v>2</v>
      </c>
      <c r="D178" s="194">
        <v>0</v>
      </c>
      <c r="E178" s="194">
        <v>3000</v>
      </c>
      <c r="F178" s="194">
        <f t="shared" si="1"/>
        <v>3000</v>
      </c>
      <c r="G178" s="206"/>
      <c r="H178" s="194"/>
      <c r="I178" s="200">
        <f>SUM(Schadenliste[[#This Row],[Aufwand unter Berücksichtigung der Reserve]:[Vom Versicherungsnehmer noch geplante Reparaturkosten]])</f>
        <v>3000</v>
      </c>
      <c r="J178" s="201">
        <v>5000</v>
      </c>
      <c r="K178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79" spans="1:11">
      <c r="A179" s="192">
        <v>45554</v>
      </c>
      <c r="B179" s="191">
        <f>YEAR(Schadenliste[[#This Row],[Schadendatum]])</f>
        <v>2024</v>
      </c>
      <c r="C179" s="193" t="s">
        <v>3</v>
      </c>
      <c r="D179" s="194">
        <v>0</v>
      </c>
      <c r="E179" s="194">
        <v>4000</v>
      </c>
      <c r="F179" s="194">
        <f t="shared" si="1"/>
        <v>4000</v>
      </c>
      <c r="G179" s="206">
        <v>3498.79</v>
      </c>
      <c r="H179" s="194"/>
      <c r="I179" s="200">
        <f>SUM(Schadenliste[[#This Row],[Aufwand unter Berücksichtigung der Reserve]:[Vom Versicherungsnehmer noch geplante Reparaturkosten]])</f>
        <v>7498.79</v>
      </c>
      <c r="J179" s="201">
        <v>5000</v>
      </c>
      <c r="K179" s="199">
        <f>IF(Schadenliste[[#This Row],[Wahrscheinlicher Schadenaufwand ]]&lt;Schadenliste[[#This Row],[Selbstbeteiligung 2026]],0,Schadenliste[[#This Row],[Wahrscheinlicher Schadenaufwand ]]-Schadenliste[[#This Row],[Selbstbeteiligung 2026]])</f>
        <v>2498.79</v>
      </c>
    </row>
    <row r="180" spans="1:11">
      <c r="A180" s="192">
        <v>45574</v>
      </c>
      <c r="B180" s="191">
        <f>YEAR(Schadenliste[[#This Row],[Schadendatum]])</f>
        <v>2024</v>
      </c>
      <c r="C180" s="193" t="s">
        <v>3</v>
      </c>
      <c r="D180" s="194">
        <v>0</v>
      </c>
      <c r="E180" s="194">
        <v>10000</v>
      </c>
      <c r="F180" s="194">
        <f t="shared" si="1"/>
        <v>10000</v>
      </c>
      <c r="G180" s="206">
        <v>9451.58</v>
      </c>
      <c r="H180" s="194"/>
      <c r="I180" s="200">
        <f>SUM(Schadenliste[[#This Row],[Aufwand unter Berücksichtigung der Reserve]:[Vom Versicherungsnehmer noch geplante Reparaturkosten]])</f>
        <v>19451.580000000002</v>
      </c>
      <c r="J180" s="201">
        <v>5000</v>
      </c>
      <c r="K180" s="199">
        <f>IF(Schadenliste[[#This Row],[Wahrscheinlicher Schadenaufwand ]]&lt;Schadenliste[[#This Row],[Selbstbeteiligung 2026]],0,Schadenliste[[#This Row],[Wahrscheinlicher Schadenaufwand ]]-Schadenliste[[#This Row],[Selbstbeteiligung 2026]])</f>
        <v>14451.580000000002</v>
      </c>
    </row>
    <row r="181" spans="1:11">
      <c r="A181" s="192">
        <v>45575</v>
      </c>
      <c r="B181" s="191">
        <f>YEAR(Schadenliste[[#This Row],[Schadendatum]])</f>
        <v>2024</v>
      </c>
      <c r="C181" s="193" t="s">
        <v>3</v>
      </c>
      <c r="D181" s="194">
        <v>0</v>
      </c>
      <c r="E181" s="194">
        <v>5000</v>
      </c>
      <c r="F181" s="194">
        <f t="shared" si="1"/>
        <v>5000</v>
      </c>
      <c r="G181" s="206">
        <v>4780.75</v>
      </c>
      <c r="H181" s="194"/>
      <c r="I181" s="200">
        <f>SUM(Schadenliste[[#This Row],[Aufwand unter Berücksichtigung der Reserve]:[Vom Versicherungsnehmer noch geplante Reparaturkosten]])</f>
        <v>9780.75</v>
      </c>
      <c r="J181" s="201">
        <v>5000</v>
      </c>
      <c r="K181" s="199">
        <f>IF(Schadenliste[[#This Row],[Wahrscheinlicher Schadenaufwand ]]&lt;Schadenliste[[#This Row],[Selbstbeteiligung 2026]],0,Schadenliste[[#This Row],[Wahrscheinlicher Schadenaufwand ]]-Schadenliste[[#This Row],[Selbstbeteiligung 2026]])</f>
        <v>4780.75</v>
      </c>
    </row>
    <row r="182" spans="1:11">
      <c r="A182" s="192">
        <v>45575</v>
      </c>
      <c r="B182" s="191">
        <f>YEAR(Schadenliste[[#This Row],[Schadendatum]])</f>
        <v>2024</v>
      </c>
      <c r="C182" s="193" t="s">
        <v>3</v>
      </c>
      <c r="D182" s="194">
        <v>0</v>
      </c>
      <c r="E182" s="194">
        <v>3000</v>
      </c>
      <c r="F182" s="194">
        <f t="shared" si="1"/>
        <v>3000</v>
      </c>
      <c r="G182" s="206">
        <v>4631.6899999999996</v>
      </c>
      <c r="H182" s="194"/>
      <c r="I182" s="200">
        <f>SUM(Schadenliste[[#This Row],[Aufwand unter Berücksichtigung der Reserve]:[Vom Versicherungsnehmer noch geplante Reparaturkosten]])</f>
        <v>7631.69</v>
      </c>
      <c r="J182" s="201">
        <v>5000</v>
      </c>
      <c r="K182" s="199">
        <f>IF(Schadenliste[[#This Row],[Wahrscheinlicher Schadenaufwand ]]&lt;Schadenliste[[#This Row],[Selbstbeteiligung 2026]],0,Schadenliste[[#This Row],[Wahrscheinlicher Schadenaufwand ]]-Schadenliste[[#This Row],[Selbstbeteiligung 2026]])</f>
        <v>2631.6899999999996</v>
      </c>
    </row>
    <row r="183" spans="1:11">
      <c r="A183" s="192">
        <v>45588</v>
      </c>
      <c r="B183" s="191">
        <f>YEAR(Schadenliste[[#This Row],[Schadendatum]])</f>
        <v>2024</v>
      </c>
      <c r="C183" s="193" t="s">
        <v>3</v>
      </c>
      <c r="D183" s="194">
        <v>0</v>
      </c>
      <c r="E183" s="194">
        <v>3000</v>
      </c>
      <c r="F183" s="194">
        <f t="shared" si="1"/>
        <v>3000</v>
      </c>
      <c r="G183" s="206">
        <v>750</v>
      </c>
      <c r="H183" s="194"/>
      <c r="I183" s="200">
        <f>SUM(Schadenliste[[#This Row],[Aufwand unter Berücksichtigung der Reserve]:[Vom Versicherungsnehmer noch geplante Reparaturkosten]])</f>
        <v>3750</v>
      </c>
      <c r="J183" s="201">
        <v>5000</v>
      </c>
      <c r="K183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84" spans="1:11">
      <c r="A184" s="192">
        <v>45595</v>
      </c>
      <c r="B184" s="191">
        <f>YEAR(Schadenliste[[#This Row],[Schadendatum]])</f>
        <v>2024</v>
      </c>
      <c r="C184" s="193" t="s">
        <v>3</v>
      </c>
      <c r="D184" s="194">
        <v>0</v>
      </c>
      <c r="E184" s="194">
        <v>3000</v>
      </c>
      <c r="F184" s="194">
        <f t="shared" si="1"/>
        <v>3000</v>
      </c>
      <c r="G184" s="206">
        <v>843.12</v>
      </c>
      <c r="H184" s="194"/>
      <c r="I184" s="200">
        <f>SUM(Schadenliste[[#This Row],[Aufwand unter Berücksichtigung der Reserve]:[Vom Versicherungsnehmer noch geplante Reparaturkosten]])</f>
        <v>3843.12</v>
      </c>
      <c r="J184" s="201">
        <v>5000</v>
      </c>
      <c r="K184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85" spans="1:11">
      <c r="A185" s="192">
        <v>45595</v>
      </c>
      <c r="B185" s="191">
        <f>YEAR(Schadenliste[[#This Row],[Schadendatum]])</f>
        <v>2024</v>
      </c>
      <c r="C185" s="193" t="s">
        <v>3</v>
      </c>
      <c r="D185" s="194">
        <v>0</v>
      </c>
      <c r="E185" s="194">
        <v>8000</v>
      </c>
      <c r="F185" s="194">
        <f t="shared" si="1"/>
        <v>8000</v>
      </c>
      <c r="G185" s="206">
        <v>15534.81</v>
      </c>
      <c r="H185" s="194"/>
      <c r="I185" s="200">
        <f>SUM(Schadenliste[[#This Row],[Aufwand unter Berücksichtigung der Reserve]:[Vom Versicherungsnehmer noch geplante Reparaturkosten]])</f>
        <v>23534.809999999998</v>
      </c>
      <c r="J185" s="201">
        <v>5000</v>
      </c>
      <c r="K185" s="199">
        <f>IF(Schadenliste[[#This Row],[Wahrscheinlicher Schadenaufwand ]]&lt;Schadenliste[[#This Row],[Selbstbeteiligung 2026]],0,Schadenliste[[#This Row],[Wahrscheinlicher Schadenaufwand ]]-Schadenliste[[#This Row],[Selbstbeteiligung 2026]])</f>
        <v>18534.809999999998</v>
      </c>
    </row>
    <row r="186" spans="1:11">
      <c r="A186" s="192">
        <v>45603</v>
      </c>
      <c r="B186" s="191">
        <f>YEAR(Schadenliste[[#This Row],[Schadendatum]])</f>
        <v>2024</v>
      </c>
      <c r="C186" s="193" t="s">
        <v>3</v>
      </c>
      <c r="D186" s="194">
        <v>569664.74285714282</v>
      </c>
      <c r="E186" s="194">
        <v>65800</v>
      </c>
      <c r="F186" s="194">
        <f t="shared" si="1"/>
        <v>635464.74285714282</v>
      </c>
      <c r="G186" s="206"/>
      <c r="H186" s="207"/>
      <c r="I186" s="200">
        <f>SUM(Schadenliste[[#This Row],[Aufwand unter Berücksichtigung der Reserve]:[Vom Versicherungsnehmer noch geplante Reparaturkosten]])</f>
        <v>635464.74285714282</v>
      </c>
      <c r="J186" s="201">
        <v>5000</v>
      </c>
      <c r="K186" s="199">
        <f>IF(Schadenliste[[#This Row],[Wahrscheinlicher Schadenaufwand ]]&lt;Schadenliste[[#This Row],[Selbstbeteiligung 2026]],0,Schadenliste[[#This Row],[Wahrscheinlicher Schadenaufwand ]]-Schadenliste[[#This Row],[Selbstbeteiligung 2026]])</f>
        <v>630464.74285714282</v>
      </c>
    </row>
    <row r="187" spans="1:11">
      <c r="A187" s="192">
        <v>45610</v>
      </c>
      <c r="B187" s="191">
        <f>YEAR(Schadenliste[[#This Row],[Schadendatum]])</f>
        <v>2024</v>
      </c>
      <c r="C187" s="193" t="s">
        <v>1</v>
      </c>
      <c r="D187" s="194">
        <v>256.60000000000002</v>
      </c>
      <c r="E187" s="194">
        <v>18502.857142857145</v>
      </c>
      <c r="F187" s="194">
        <f t="shared" si="1"/>
        <v>18759.457142857143</v>
      </c>
      <c r="G187" s="206"/>
      <c r="H187" s="207"/>
      <c r="I187" s="200">
        <f>SUM(Schadenliste[[#This Row],[Aufwand unter Berücksichtigung der Reserve]:[Vom Versicherungsnehmer noch geplante Reparaturkosten]])</f>
        <v>18759.457142857143</v>
      </c>
      <c r="J187" s="201">
        <v>5000</v>
      </c>
      <c r="K187" s="199">
        <f>IF(Schadenliste[[#This Row],[Wahrscheinlicher Schadenaufwand ]]&lt;Schadenliste[[#This Row],[Selbstbeteiligung 2026]],0,Schadenliste[[#This Row],[Wahrscheinlicher Schadenaufwand ]]-Schadenliste[[#This Row],[Selbstbeteiligung 2026]])</f>
        <v>13759.457142857143</v>
      </c>
    </row>
    <row r="188" spans="1:11">
      <c r="A188" s="192">
        <v>45624</v>
      </c>
      <c r="B188" s="191">
        <f>YEAR(Schadenliste[[#This Row],[Schadendatum]])</f>
        <v>2024</v>
      </c>
      <c r="C188" s="193" t="s">
        <v>1</v>
      </c>
      <c r="D188" s="194">
        <v>0</v>
      </c>
      <c r="E188" s="194">
        <v>1000</v>
      </c>
      <c r="F188" s="194">
        <f t="shared" si="1"/>
        <v>1000</v>
      </c>
      <c r="G188" s="206">
        <v>1618.15</v>
      </c>
      <c r="H188" s="194"/>
      <c r="I188" s="200">
        <f>SUM(Schadenliste[[#This Row],[Aufwand unter Berücksichtigung der Reserve]:[Vom Versicherungsnehmer noch geplante Reparaturkosten]])</f>
        <v>2618.15</v>
      </c>
      <c r="J188" s="201">
        <v>5000</v>
      </c>
      <c r="K188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89" spans="1:11">
      <c r="A189" s="192">
        <v>45633</v>
      </c>
      <c r="B189" s="191">
        <f>YEAR(Schadenliste[[#This Row],[Schadendatum]])</f>
        <v>2024</v>
      </c>
      <c r="C189" s="193" t="s">
        <v>1</v>
      </c>
      <c r="D189" s="194">
        <v>0</v>
      </c>
      <c r="E189" s="194">
        <v>502.85714285714283</v>
      </c>
      <c r="F189" s="194">
        <f t="shared" si="1"/>
        <v>502.85714285714283</v>
      </c>
      <c r="G189" s="206"/>
      <c r="H189" s="194"/>
      <c r="I189" s="200">
        <f>SUM(Schadenliste[[#This Row],[Aufwand unter Berücksichtigung der Reserve]:[Vom Versicherungsnehmer noch geplante Reparaturkosten]])</f>
        <v>502.85714285714283</v>
      </c>
      <c r="J189" s="201">
        <v>5000</v>
      </c>
      <c r="K189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90" spans="1:11">
      <c r="A190" s="192">
        <v>45645</v>
      </c>
      <c r="B190" s="191">
        <f>YEAR(Schadenliste[[#This Row],[Schadendatum]])</f>
        <v>2024</v>
      </c>
      <c r="C190" s="193" t="s">
        <v>1</v>
      </c>
      <c r="D190" s="194">
        <v>0</v>
      </c>
      <c r="E190" s="194">
        <v>302.85714285714283</v>
      </c>
      <c r="F190" s="194">
        <f t="shared" si="1"/>
        <v>302.85714285714283</v>
      </c>
      <c r="G190" s="206"/>
      <c r="H190" s="194"/>
      <c r="I190" s="200">
        <f>SUM(Schadenliste[[#This Row],[Aufwand unter Berücksichtigung der Reserve]:[Vom Versicherungsnehmer noch geplante Reparaturkosten]])</f>
        <v>302.85714285714283</v>
      </c>
      <c r="J190" s="201">
        <v>5000</v>
      </c>
      <c r="K190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91" spans="1:11">
      <c r="A191" s="192">
        <v>45646</v>
      </c>
      <c r="B191" s="191">
        <f>YEAR(Schadenliste[[#This Row],[Schadendatum]])</f>
        <v>2024</v>
      </c>
      <c r="C191" s="193" t="s">
        <v>4</v>
      </c>
      <c r="D191" s="194">
        <v>0</v>
      </c>
      <c r="E191" s="194">
        <v>902.85714285714289</v>
      </c>
      <c r="F191" s="194">
        <f t="shared" si="1"/>
        <v>902.85714285714289</v>
      </c>
      <c r="G191" s="206"/>
      <c r="H191" s="194"/>
      <c r="I191" s="200">
        <f>SUM(Schadenliste[[#This Row],[Aufwand unter Berücksichtigung der Reserve]:[Vom Versicherungsnehmer noch geplante Reparaturkosten]])</f>
        <v>902.85714285714289</v>
      </c>
      <c r="J191" s="201">
        <v>5000</v>
      </c>
      <c r="K191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92" spans="1:11">
      <c r="A192" s="192">
        <v>45663</v>
      </c>
      <c r="B192" s="191">
        <f>YEAR(Schadenliste[[#This Row],[Schadendatum]])</f>
        <v>2025</v>
      </c>
      <c r="C192" s="193" t="s">
        <v>4</v>
      </c>
      <c r="D192" s="194">
        <v>0</v>
      </c>
      <c r="E192" s="194">
        <v>1000</v>
      </c>
      <c r="F192" s="194">
        <f t="shared" si="1"/>
        <v>1000</v>
      </c>
      <c r="G192" s="206"/>
      <c r="H192" s="194"/>
      <c r="I192" s="200">
        <f>SUM(Schadenliste[[#This Row],[Aufwand unter Berücksichtigung der Reserve]:[Vom Versicherungsnehmer noch geplante Reparaturkosten]])</f>
        <v>1000</v>
      </c>
      <c r="J192" s="201">
        <v>5000</v>
      </c>
      <c r="K192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93" spans="1:11">
      <c r="A193" s="192">
        <v>45666</v>
      </c>
      <c r="B193" s="191">
        <f>YEAR(Schadenliste[[#This Row],[Schadendatum]])</f>
        <v>2025</v>
      </c>
      <c r="C193" s="193" t="s">
        <v>1</v>
      </c>
      <c r="D193" s="194">
        <v>0</v>
      </c>
      <c r="E193" s="194">
        <v>10000</v>
      </c>
      <c r="F193" s="194">
        <f t="shared" si="1"/>
        <v>10000</v>
      </c>
      <c r="G193" s="206"/>
      <c r="H193" s="194"/>
      <c r="I193" s="200">
        <f>SUM(Schadenliste[[#This Row],[Aufwand unter Berücksichtigung der Reserve]:[Vom Versicherungsnehmer noch geplante Reparaturkosten]])</f>
        <v>10000</v>
      </c>
      <c r="J193" s="201">
        <v>5000</v>
      </c>
      <c r="K193" s="199">
        <f>IF(Schadenliste[[#This Row],[Wahrscheinlicher Schadenaufwand ]]&lt;Schadenliste[[#This Row],[Selbstbeteiligung 2026]],0,Schadenliste[[#This Row],[Wahrscheinlicher Schadenaufwand ]]-Schadenliste[[#This Row],[Selbstbeteiligung 2026]])</f>
        <v>5000</v>
      </c>
    </row>
    <row r="194" spans="1:11">
      <c r="A194" s="192">
        <v>45679</v>
      </c>
      <c r="B194" s="191">
        <f>YEAR(Schadenliste[[#This Row],[Schadendatum]])</f>
        <v>2025</v>
      </c>
      <c r="C194" s="193" t="s">
        <v>3</v>
      </c>
      <c r="D194" s="194">
        <v>14280.000000000002</v>
      </c>
      <c r="E194" s="194">
        <v>1800000</v>
      </c>
      <c r="F194" s="194">
        <f t="shared" si="1"/>
        <v>1814280</v>
      </c>
      <c r="G194" s="206"/>
      <c r="H194" s="207"/>
      <c r="I194" s="200">
        <f>SUM(Schadenliste[[#This Row],[Aufwand unter Berücksichtigung der Reserve]:[Vom Versicherungsnehmer noch geplante Reparaturkosten]])</f>
        <v>1814280</v>
      </c>
      <c r="J194" s="201">
        <v>5000</v>
      </c>
      <c r="K194" s="199">
        <f>IF(Schadenliste[[#This Row],[Wahrscheinlicher Schadenaufwand ]]&lt;Schadenliste[[#This Row],[Selbstbeteiligung 2026]],0,Schadenliste[[#This Row],[Wahrscheinlicher Schadenaufwand ]]-Schadenliste[[#This Row],[Selbstbeteiligung 2026]])</f>
        <v>1809280</v>
      </c>
    </row>
    <row r="195" spans="1:11">
      <c r="A195" s="192">
        <v>45681</v>
      </c>
      <c r="B195" s="191">
        <f>YEAR(Schadenliste[[#This Row],[Schadendatum]])</f>
        <v>2025</v>
      </c>
      <c r="C195" s="193" t="s">
        <v>3</v>
      </c>
      <c r="D195" s="194">
        <v>0</v>
      </c>
      <c r="E195" s="194">
        <v>5000</v>
      </c>
      <c r="F195" s="194">
        <f t="shared" si="1"/>
        <v>5000</v>
      </c>
      <c r="G195" s="206"/>
      <c r="H195" s="194"/>
      <c r="I195" s="200">
        <f>SUM(Schadenliste[[#This Row],[Aufwand unter Berücksichtigung der Reserve]:[Vom Versicherungsnehmer noch geplante Reparaturkosten]])</f>
        <v>5000</v>
      </c>
      <c r="J195" s="201">
        <v>5000</v>
      </c>
      <c r="K195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96" spans="1:11">
      <c r="A196" s="192">
        <v>45719</v>
      </c>
      <c r="B196" s="191">
        <f>YEAR(Schadenliste[[#This Row],[Schadendatum]])</f>
        <v>2025</v>
      </c>
      <c r="C196" s="193" t="s">
        <v>1</v>
      </c>
      <c r="D196" s="194">
        <v>0</v>
      </c>
      <c r="E196" s="194">
        <v>0</v>
      </c>
      <c r="F196" s="194">
        <f t="shared" si="1"/>
        <v>0</v>
      </c>
      <c r="G196" s="206"/>
      <c r="H196" s="194">
        <v>1500</v>
      </c>
      <c r="I196" s="200">
        <f>SUM(Schadenliste[[#This Row],[Aufwand unter Berücksichtigung der Reserve]:[Vom Versicherungsnehmer noch geplante Reparaturkosten]])</f>
        <v>1500</v>
      </c>
      <c r="J196" s="201">
        <v>5000</v>
      </c>
      <c r="K196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97" spans="1:11">
      <c r="A197" s="192">
        <v>45740</v>
      </c>
      <c r="B197" s="191">
        <f>YEAR(Schadenliste[[#This Row],[Schadendatum]])</f>
        <v>2025</v>
      </c>
      <c r="C197" s="193" t="s">
        <v>3</v>
      </c>
      <c r="D197" s="194">
        <v>0</v>
      </c>
      <c r="E197" s="194">
        <v>0</v>
      </c>
      <c r="F197" s="194">
        <f t="shared" si="1"/>
        <v>0</v>
      </c>
      <c r="G197" s="206"/>
      <c r="H197" s="194">
        <v>750</v>
      </c>
      <c r="I197" s="200">
        <f>SUM(Schadenliste[[#This Row],[Aufwand unter Berücksichtigung der Reserve]:[Vom Versicherungsnehmer noch geplante Reparaturkosten]])</f>
        <v>750</v>
      </c>
      <c r="J197" s="201">
        <v>5000</v>
      </c>
      <c r="K197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98" spans="1:11">
      <c r="A198" s="192">
        <v>45744</v>
      </c>
      <c r="B198" s="191">
        <f>YEAR(Schadenliste[[#This Row],[Schadendatum]])</f>
        <v>2025</v>
      </c>
      <c r="C198" s="193" t="s">
        <v>3</v>
      </c>
      <c r="D198" s="194">
        <v>0</v>
      </c>
      <c r="E198" s="194">
        <v>0</v>
      </c>
      <c r="F198" s="194">
        <f t="shared" si="1"/>
        <v>0</v>
      </c>
      <c r="G198" s="206"/>
      <c r="H198" s="194">
        <v>2500</v>
      </c>
      <c r="I198" s="200">
        <f>SUM(Schadenliste[[#This Row],[Aufwand unter Berücksichtigung der Reserve]:[Vom Versicherungsnehmer noch geplante Reparaturkosten]])</f>
        <v>2500</v>
      </c>
      <c r="J198" s="201">
        <v>5000</v>
      </c>
      <c r="K198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199" spans="1:11">
      <c r="A199" s="192">
        <v>45748</v>
      </c>
      <c r="B199" s="191">
        <f>YEAR(Schadenliste[[#This Row],[Schadendatum]])</f>
        <v>2025</v>
      </c>
      <c r="C199" s="193" t="s">
        <v>1</v>
      </c>
      <c r="D199" s="194">
        <v>0</v>
      </c>
      <c r="E199" s="194">
        <v>2000</v>
      </c>
      <c r="F199" s="194">
        <f t="shared" si="1"/>
        <v>2000</v>
      </c>
      <c r="G199" s="206"/>
      <c r="H199" s="194"/>
      <c r="I199" s="200">
        <f>SUM(Schadenliste[[#This Row],[Aufwand unter Berücksichtigung der Reserve]:[Vom Versicherungsnehmer noch geplante Reparaturkosten]])</f>
        <v>2000</v>
      </c>
      <c r="J199" s="201">
        <v>5000</v>
      </c>
      <c r="K199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200" spans="1:11">
      <c r="A200" s="192">
        <v>45770</v>
      </c>
      <c r="B200" s="191">
        <f>YEAR(Schadenliste[[#This Row],[Schadendatum]])</f>
        <v>2025</v>
      </c>
      <c r="C200" s="193" t="s">
        <v>3</v>
      </c>
      <c r="D200" s="194">
        <v>0</v>
      </c>
      <c r="E200" s="194">
        <v>0</v>
      </c>
      <c r="F200" s="194">
        <v>814.16</v>
      </c>
      <c r="G200" s="206"/>
      <c r="H200" s="194"/>
      <c r="I200" s="200">
        <f>SUM(Schadenliste[[#This Row],[Aufwand unter Berücksichtigung der Reserve]:[Vom Versicherungsnehmer noch geplante Reparaturkosten]])</f>
        <v>814.16</v>
      </c>
      <c r="J200" s="201">
        <v>5000</v>
      </c>
      <c r="K200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201" spans="1:11">
      <c r="A201" s="192">
        <v>45771</v>
      </c>
      <c r="B201" s="191">
        <f>YEAR(Schadenliste[[#This Row],[Schadendatum]])</f>
        <v>2025</v>
      </c>
      <c r="C201" s="193" t="s">
        <v>3</v>
      </c>
      <c r="D201" s="194">
        <v>0</v>
      </c>
      <c r="E201" s="194">
        <v>0</v>
      </c>
      <c r="F201" s="194">
        <f t="shared" si="1"/>
        <v>0</v>
      </c>
      <c r="G201" s="206"/>
      <c r="H201" s="194">
        <v>1000</v>
      </c>
      <c r="I201" s="200">
        <f>SUM(Schadenliste[[#This Row],[Aufwand unter Berücksichtigung der Reserve]:[Vom Versicherungsnehmer noch geplante Reparaturkosten]])</f>
        <v>1000</v>
      </c>
      <c r="J201" s="201">
        <v>5000</v>
      </c>
      <c r="K201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202" spans="1:11">
      <c r="A202" s="192">
        <v>45771</v>
      </c>
      <c r="B202" s="191">
        <f>YEAR(Schadenliste[[#This Row],[Schadendatum]])</f>
        <v>2025</v>
      </c>
      <c r="C202" s="193" t="s">
        <v>3</v>
      </c>
      <c r="D202" s="194">
        <v>0</v>
      </c>
      <c r="E202" s="194">
        <v>0</v>
      </c>
      <c r="F202" s="194">
        <f t="shared" si="1"/>
        <v>0</v>
      </c>
      <c r="G202" s="206"/>
      <c r="H202" s="194">
        <v>1000</v>
      </c>
      <c r="I202" s="200">
        <f>SUM(Schadenliste[[#This Row],[Aufwand unter Berücksichtigung der Reserve]:[Vom Versicherungsnehmer noch geplante Reparaturkosten]])</f>
        <v>1000</v>
      </c>
      <c r="J202" s="201">
        <v>5000</v>
      </c>
      <c r="K202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203" spans="1:11">
      <c r="A203" s="192">
        <v>45775</v>
      </c>
      <c r="B203" s="191">
        <f>YEAR(Schadenliste[[#This Row],[Schadendatum]])</f>
        <v>2025</v>
      </c>
      <c r="C203" s="193" t="s">
        <v>3</v>
      </c>
      <c r="D203" s="194">
        <v>0</v>
      </c>
      <c r="E203" s="194">
        <v>5000</v>
      </c>
      <c r="F203" s="194">
        <f t="shared" si="1"/>
        <v>5000</v>
      </c>
      <c r="G203" s="206"/>
      <c r="H203" s="194"/>
      <c r="I203" s="200">
        <f>SUM(Schadenliste[[#This Row],[Aufwand unter Berücksichtigung der Reserve]:[Vom Versicherungsnehmer noch geplante Reparaturkosten]])</f>
        <v>5000</v>
      </c>
      <c r="J203" s="201">
        <v>5000</v>
      </c>
      <c r="K203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204" spans="1:11">
      <c r="A204" s="192">
        <v>45778</v>
      </c>
      <c r="B204" s="191">
        <f>YEAR(Schadenliste[[#This Row],[Schadendatum]])</f>
        <v>2025</v>
      </c>
      <c r="C204" s="193" t="s">
        <v>3</v>
      </c>
      <c r="D204" s="194">
        <v>0</v>
      </c>
      <c r="E204" s="194">
        <v>0</v>
      </c>
      <c r="F204" s="194">
        <f t="shared" si="1"/>
        <v>0</v>
      </c>
      <c r="G204" s="206"/>
      <c r="H204" s="194">
        <v>2000</v>
      </c>
      <c r="I204" s="200">
        <f>SUM(Schadenliste[[#This Row],[Aufwand unter Berücksichtigung der Reserve]:[Vom Versicherungsnehmer noch geplante Reparaturkosten]])</f>
        <v>2000</v>
      </c>
      <c r="J204" s="201">
        <v>5000</v>
      </c>
      <c r="K204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205" spans="1:11">
      <c r="A205" s="192">
        <v>45779</v>
      </c>
      <c r="B205" s="191">
        <f>YEAR(Schadenliste[[#This Row],[Schadendatum]])</f>
        <v>2025</v>
      </c>
      <c r="C205" s="193" t="s">
        <v>3</v>
      </c>
      <c r="D205" s="194">
        <v>0</v>
      </c>
      <c r="E205" s="194">
        <v>0</v>
      </c>
      <c r="F205" s="194">
        <f t="shared" si="1"/>
        <v>0</v>
      </c>
      <c r="G205" s="206"/>
      <c r="H205" s="194">
        <v>1500</v>
      </c>
      <c r="I205" s="200">
        <f>SUM(Schadenliste[[#This Row],[Aufwand unter Berücksichtigung der Reserve]:[Vom Versicherungsnehmer noch geplante Reparaturkosten]])</f>
        <v>1500</v>
      </c>
      <c r="J205" s="201">
        <v>5000</v>
      </c>
      <c r="K205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206" spans="1:11">
      <c r="A206" s="192">
        <v>45785</v>
      </c>
      <c r="B206" s="191">
        <f>YEAR(Schadenliste[[#This Row],[Schadendatum]])</f>
        <v>2025</v>
      </c>
      <c r="C206" s="193" t="s">
        <v>3</v>
      </c>
      <c r="D206" s="194">
        <v>0</v>
      </c>
      <c r="E206" s="194">
        <v>5000</v>
      </c>
      <c r="F206" s="194">
        <f t="shared" si="1"/>
        <v>5000</v>
      </c>
      <c r="G206" s="206"/>
      <c r="H206" s="194"/>
      <c r="I206" s="200">
        <f>SUM(Schadenliste[[#This Row],[Aufwand unter Berücksichtigung der Reserve]:[Vom Versicherungsnehmer noch geplante Reparaturkosten]])</f>
        <v>5000</v>
      </c>
      <c r="J206" s="201">
        <v>5000</v>
      </c>
      <c r="K206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207" spans="1:11">
      <c r="A207" s="192">
        <v>45808</v>
      </c>
      <c r="B207" s="191">
        <f>YEAR(Schadenliste[[#This Row],[Schadendatum]])</f>
        <v>2025</v>
      </c>
      <c r="C207" s="193" t="s">
        <v>4</v>
      </c>
      <c r="D207" s="194">
        <v>0</v>
      </c>
      <c r="E207" s="194">
        <v>5000</v>
      </c>
      <c r="F207" s="194">
        <f t="shared" si="1"/>
        <v>5000</v>
      </c>
      <c r="G207" s="206"/>
      <c r="H207" s="194"/>
      <c r="I207" s="200">
        <f>SUM(Schadenliste[[#This Row],[Aufwand unter Berücksichtigung der Reserve]:[Vom Versicherungsnehmer noch geplante Reparaturkosten]])</f>
        <v>5000</v>
      </c>
      <c r="J207" s="201">
        <v>5000</v>
      </c>
      <c r="K207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208" spans="1:11">
      <c r="A208" s="192">
        <v>45809</v>
      </c>
      <c r="B208" s="191">
        <f>YEAR(Schadenliste[[#This Row],[Schadendatum]])</f>
        <v>2025</v>
      </c>
      <c r="C208" s="193" t="s">
        <v>4</v>
      </c>
      <c r="D208" s="194">
        <v>0</v>
      </c>
      <c r="E208" s="194">
        <v>5000</v>
      </c>
      <c r="F208" s="194">
        <f t="shared" si="1"/>
        <v>5000</v>
      </c>
      <c r="G208" s="206"/>
      <c r="H208" s="194"/>
      <c r="I208" s="200">
        <f>SUM(Schadenliste[[#This Row],[Aufwand unter Berücksichtigung der Reserve]:[Vom Versicherungsnehmer noch geplante Reparaturkosten]])</f>
        <v>5000</v>
      </c>
      <c r="J208" s="201">
        <v>5000</v>
      </c>
      <c r="K208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209" spans="1:11">
      <c r="A209" s="192">
        <v>45809</v>
      </c>
      <c r="B209" s="191">
        <f>YEAR(Schadenliste[[#This Row],[Schadendatum]])</f>
        <v>2025</v>
      </c>
      <c r="C209" s="193" t="s">
        <v>4</v>
      </c>
      <c r="D209" s="194">
        <v>0</v>
      </c>
      <c r="E209" s="194">
        <v>5000</v>
      </c>
      <c r="F209" s="194">
        <f t="shared" si="1"/>
        <v>5000</v>
      </c>
      <c r="G209" s="206"/>
      <c r="H209" s="194"/>
      <c r="I209" s="200">
        <f>SUM(Schadenliste[[#This Row],[Aufwand unter Berücksichtigung der Reserve]:[Vom Versicherungsnehmer noch geplante Reparaturkosten]])</f>
        <v>5000</v>
      </c>
      <c r="J209" s="201">
        <v>5000</v>
      </c>
      <c r="K209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210" spans="1:11">
      <c r="A210" s="192">
        <v>45813</v>
      </c>
      <c r="B210" s="191">
        <f>YEAR(Schadenliste[[#This Row],[Schadendatum]])</f>
        <v>2025</v>
      </c>
      <c r="C210" s="193" t="s">
        <v>3</v>
      </c>
      <c r="D210" s="194">
        <v>0</v>
      </c>
      <c r="E210" s="194">
        <v>1000</v>
      </c>
      <c r="F210" s="194">
        <f t="shared" si="1"/>
        <v>1000</v>
      </c>
      <c r="G210" s="205"/>
      <c r="H210" s="194"/>
      <c r="I210" s="200">
        <f>SUM(Schadenliste[[#This Row],[Aufwand unter Berücksichtigung der Reserve]:[Vom Versicherungsnehmer noch geplante Reparaturkosten]])</f>
        <v>1000</v>
      </c>
      <c r="J210" s="201">
        <v>5000</v>
      </c>
      <c r="K210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211" spans="1:11">
      <c r="A211" s="192">
        <v>45813</v>
      </c>
      <c r="B211" s="191">
        <f>YEAR(Schadenliste[[#This Row],[Schadendatum]])</f>
        <v>2025</v>
      </c>
      <c r="C211" s="193" t="s">
        <v>3</v>
      </c>
      <c r="D211" s="194">
        <v>0</v>
      </c>
      <c r="E211" s="194">
        <v>5000</v>
      </c>
      <c r="F211" s="194">
        <f t="shared" si="1"/>
        <v>5000</v>
      </c>
      <c r="G211" s="206"/>
      <c r="H211" s="194"/>
      <c r="I211" s="202">
        <f>SUM(Schadenliste[[#This Row],[Aufwand unter Berücksichtigung der Reserve]:[Vom Versicherungsnehmer noch geplante Reparaturkosten]])</f>
        <v>5000</v>
      </c>
      <c r="J211" s="201">
        <v>5000</v>
      </c>
      <c r="K211" s="199">
        <f>IF(Schadenliste[[#This Row],[Wahrscheinlicher Schadenaufwand ]]&lt;Schadenliste[[#This Row],[Selbstbeteiligung 2026]],0,Schadenliste[[#This Row],[Wahrscheinlicher Schadenaufwand ]]-Schadenliste[[#This Row],[Selbstbeteiligung 2026]])</f>
        <v>0</v>
      </c>
    </row>
    <row r="212" spans="1:11">
      <c r="A212" s="61" t="s">
        <v>43</v>
      </c>
      <c r="B212" s="61"/>
      <c r="C212" s="61"/>
      <c r="D212" s="62">
        <f>SUBTOTAL(109,Schadenliste[Schadenaufwand des Versicherers])</f>
        <v>830408.73523809516</v>
      </c>
      <c r="E212" s="62">
        <f>SUBTOTAL(109,Schadenliste[Rest-Reserve])</f>
        <v>2419704.0238095238</v>
      </c>
      <c r="F212" s="62">
        <f>SUBTOTAL(109,Schadenliste[Aufwand unter Berücksichtigung der Reserve])</f>
        <v>3250926.9190476192</v>
      </c>
      <c r="G212" s="62">
        <f>SUBTOTAL(109,Schadenliste[Zahlungen des Versicherungsnehmers unterhalb der SB])</f>
        <v>341347.61</v>
      </c>
      <c r="H212" s="208">
        <f>SUBTOTAL(109,Schadenliste[Vom Versicherungsnehmer noch geplante Reparaturkosten])</f>
        <v>16750</v>
      </c>
      <c r="I212" s="62">
        <f>SUBTOTAL(109,Schadenliste[[Wahrscheinlicher Schadenaufwand ]])</f>
        <v>3609024.5290476186</v>
      </c>
      <c r="J212" s="61"/>
      <c r="K212" s="61"/>
    </row>
  </sheetData>
  <sheetProtection algorithmName="SHA-512" hashValue="bRgdcbnK/ed3o4Go2MnOeNzZpewV9052jY7WWI2QZQOXt/DoUvnOewK2O87iUUwQ9/xB0c8t2MUmoHBRSKojag==" saltValue="4rnV8JfbPIvXXENJ7XW/gQ==" spinCount="100000" sheet="1" selectLockedCells="1" selectUnlockedCells="1"/>
  <printOptions horizontalCentered="1"/>
  <pageMargins left="0.78740157480314965" right="0.78740157480314965" top="0.86614173228346458" bottom="0.98425196850393704" header="0.27559055118110237" footer="0.51181102362204722"/>
  <pageSetup paperSize="9" scale="65" fitToHeight="10" orientation="landscape" r:id="rId1"/>
  <headerFooter alignWithMargins="0">
    <oddHeader>&amp;C&amp;"Arial,Fett"&amp;14Schadenliste&amp;RAnlage 05</oddHeader>
    <oddFooter>&amp;LTroisdorf, den &amp;D&amp;RSeite &amp;P von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28C9F-D59D-4362-8433-5B3E90415D29}">
  <sheetPr>
    <tabColor rgb="FF0070C0"/>
  </sheetPr>
  <dimension ref="A1:R82"/>
  <sheetViews>
    <sheetView topLeftCell="C2" workbookViewId="0">
      <selection activeCell="E20" sqref="E20"/>
    </sheetView>
  </sheetViews>
  <sheetFormatPr baseColWidth="10" defaultRowHeight="15"/>
  <cols>
    <col min="1" max="1" width="11.85546875" style="65" bestFit="1" customWidth="1"/>
    <col min="2" max="2" width="53.42578125" style="65" customWidth="1"/>
    <col min="3" max="3" width="14.140625" style="65" customWidth="1"/>
    <col min="4" max="6" width="31.42578125" style="65" customWidth="1"/>
    <col min="7" max="7" width="22.140625" style="65" customWidth="1"/>
    <col min="8" max="8" width="17.28515625" style="65" customWidth="1"/>
    <col min="9" max="9" width="17.5703125" style="65" customWidth="1"/>
    <col min="10" max="10" width="16.85546875" style="65" customWidth="1"/>
    <col min="11" max="11" width="24.5703125" style="65" customWidth="1"/>
    <col min="12" max="12" width="16.140625" style="65" customWidth="1"/>
    <col min="13" max="13" width="20.7109375" style="65" customWidth="1"/>
    <col min="14" max="14" width="20.140625" style="65" customWidth="1"/>
    <col min="15" max="15" width="11.42578125" style="65"/>
    <col min="16" max="16" width="29.28515625" style="65" customWidth="1"/>
    <col min="17" max="17" width="17.7109375" style="65" customWidth="1"/>
    <col min="18" max="18" width="24.28515625" style="65" customWidth="1"/>
    <col min="19" max="16384" width="11.42578125" style="65"/>
  </cols>
  <sheetData>
    <row r="1" spans="1:18" ht="29.25" customHeight="1" thickBot="1">
      <c r="A1" s="121" t="s">
        <v>51</v>
      </c>
      <c r="B1" s="121" t="s">
        <v>52</v>
      </c>
      <c r="C1" s="121" t="s">
        <v>53</v>
      </c>
      <c r="D1" s="123" t="s">
        <v>312</v>
      </c>
      <c r="E1" s="149" t="s">
        <v>321</v>
      </c>
      <c r="F1" s="149" t="s">
        <v>322</v>
      </c>
      <c r="G1" s="124" t="s">
        <v>313</v>
      </c>
      <c r="H1" s="124" t="s">
        <v>314</v>
      </c>
      <c r="I1" s="125" t="s">
        <v>315</v>
      </c>
      <c r="J1" s="125" t="s">
        <v>316</v>
      </c>
      <c r="K1" s="124" t="s">
        <v>317</v>
      </c>
      <c r="L1" s="124" t="s">
        <v>318</v>
      </c>
      <c r="M1" s="125" t="s">
        <v>319</v>
      </c>
      <c r="N1" s="125" t="s">
        <v>320</v>
      </c>
      <c r="O1" s="121" t="s">
        <v>54</v>
      </c>
      <c r="P1" s="121" t="s">
        <v>55</v>
      </c>
      <c r="Q1" s="122" t="s">
        <v>50</v>
      </c>
      <c r="R1" s="126" t="s">
        <v>0</v>
      </c>
    </row>
    <row r="2" spans="1:18" ht="26.25">
      <c r="A2" s="66" t="s">
        <v>56</v>
      </c>
      <c r="B2" s="67" t="s">
        <v>57</v>
      </c>
      <c r="C2" s="68" t="s">
        <v>58</v>
      </c>
      <c r="D2" s="69">
        <v>99439</v>
      </c>
      <c r="E2" s="150">
        <f>ROUND(Tabelle24[[#This Row],[Versicherungssumme Feuer Gebäude]]*0.13,0)</f>
        <v>99439</v>
      </c>
      <c r="F2" s="150"/>
      <c r="G2" s="70">
        <v>764914</v>
      </c>
      <c r="H2" s="71">
        <v>99439</v>
      </c>
      <c r="I2" s="70">
        <v>764914</v>
      </c>
      <c r="J2" s="71">
        <v>99439</v>
      </c>
      <c r="K2" s="70">
        <v>764914</v>
      </c>
      <c r="L2" s="71">
        <v>99439</v>
      </c>
      <c r="M2" s="72">
        <v>764914</v>
      </c>
      <c r="N2" s="71">
        <v>99439</v>
      </c>
      <c r="O2" s="73" t="s">
        <v>59</v>
      </c>
      <c r="P2" s="67"/>
      <c r="Q2" s="72">
        <v>25800</v>
      </c>
      <c r="R2" s="127" t="s">
        <v>356</v>
      </c>
    </row>
    <row r="3" spans="1:18">
      <c r="A3" s="74" t="s">
        <v>60</v>
      </c>
      <c r="B3" s="75" t="s">
        <v>61</v>
      </c>
      <c r="C3" s="76" t="s">
        <v>62</v>
      </c>
      <c r="D3" s="77">
        <v>39581</v>
      </c>
      <c r="E3" s="151">
        <f>ROUND(Tabelle24[[#This Row],[Versicherungssumme Feuer Gebäude]]*0.13,0)</f>
        <v>39581</v>
      </c>
      <c r="F3" s="151"/>
      <c r="G3" s="78">
        <v>304466</v>
      </c>
      <c r="H3" s="79">
        <v>39581</v>
      </c>
      <c r="I3" s="70">
        <v>304466</v>
      </c>
      <c r="J3" s="79">
        <v>39581</v>
      </c>
      <c r="K3" s="70">
        <v>304466</v>
      </c>
      <c r="L3" s="79">
        <v>39581</v>
      </c>
      <c r="M3" s="72">
        <v>304466</v>
      </c>
      <c r="N3" s="79">
        <v>39581</v>
      </c>
      <c r="O3" s="80" t="s">
        <v>63</v>
      </c>
      <c r="P3" s="75"/>
      <c r="Q3" s="72">
        <v>1544.32</v>
      </c>
      <c r="R3" s="128"/>
    </row>
    <row r="4" spans="1:18">
      <c r="A4" s="74" t="s">
        <v>64</v>
      </c>
      <c r="B4" s="75" t="s">
        <v>65</v>
      </c>
      <c r="C4" s="81" t="s">
        <v>66</v>
      </c>
      <c r="D4" s="77">
        <v>150000</v>
      </c>
      <c r="E4" s="151">
        <v>150000</v>
      </c>
      <c r="F4" s="151" t="s">
        <v>323</v>
      </c>
      <c r="G4" s="78">
        <v>317095</v>
      </c>
      <c r="H4" s="79">
        <v>150000</v>
      </c>
      <c r="I4" s="78">
        <v>317095</v>
      </c>
      <c r="J4" s="79">
        <v>150000</v>
      </c>
      <c r="K4" s="78">
        <v>317095</v>
      </c>
      <c r="L4" s="79">
        <v>150000</v>
      </c>
      <c r="M4" s="82">
        <v>317095</v>
      </c>
      <c r="N4" s="79">
        <v>150000</v>
      </c>
      <c r="O4" s="80" t="s">
        <v>63</v>
      </c>
      <c r="P4" s="75" t="s">
        <v>67</v>
      </c>
      <c r="Q4" s="72"/>
      <c r="R4" s="128"/>
    </row>
    <row r="5" spans="1:18">
      <c r="A5" s="74" t="s">
        <v>68</v>
      </c>
      <c r="B5" s="75" t="s">
        <v>69</v>
      </c>
      <c r="C5" s="81" t="s">
        <v>70</v>
      </c>
      <c r="D5" s="77">
        <v>52076</v>
      </c>
      <c r="E5" s="151">
        <f>ROUND(Tabelle24[[#This Row],[Versicherungssumme Feuer Gebäude]]*0.13,0)</f>
        <v>52076</v>
      </c>
      <c r="F5" s="151"/>
      <c r="G5" s="78">
        <v>400584</v>
      </c>
      <c r="H5" s="79">
        <v>52076</v>
      </c>
      <c r="I5" s="78">
        <v>400584</v>
      </c>
      <c r="J5" s="79">
        <v>52076</v>
      </c>
      <c r="K5" s="78">
        <v>400584</v>
      </c>
      <c r="L5" s="79">
        <v>52076</v>
      </c>
      <c r="M5" s="82">
        <v>400584</v>
      </c>
      <c r="N5" s="79">
        <v>52076</v>
      </c>
      <c r="O5" s="80" t="s">
        <v>63</v>
      </c>
      <c r="P5" s="75" t="s">
        <v>67</v>
      </c>
      <c r="Q5" s="72"/>
      <c r="R5" s="128"/>
    </row>
    <row r="6" spans="1:18" ht="39">
      <c r="A6" s="74" t="s">
        <v>71</v>
      </c>
      <c r="B6" s="75" t="s">
        <v>72</v>
      </c>
      <c r="C6" s="81" t="s">
        <v>73</v>
      </c>
      <c r="D6" s="77">
        <v>49976</v>
      </c>
      <c r="E6" s="151">
        <f>ROUND(Tabelle24[[#This Row],[Versicherungssumme Feuer Gebäude]]*0.13,0)</f>
        <v>49976</v>
      </c>
      <c r="F6" s="151"/>
      <c r="G6" s="78">
        <v>384427</v>
      </c>
      <c r="H6" s="79">
        <v>49976</v>
      </c>
      <c r="I6" s="78">
        <v>384427</v>
      </c>
      <c r="J6" s="79">
        <v>49976</v>
      </c>
      <c r="K6" s="78">
        <v>384427</v>
      </c>
      <c r="L6" s="79">
        <v>49976</v>
      </c>
      <c r="M6" s="82">
        <v>384427</v>
      </c>
      <c r="N6" s="79">
        <v>49976</v>
      </c>
      <c r="O6" s="80" t="s">
        <v>63</v>
      </c>
      <c r="P6" s="75"/>
      <c r="Q6" s="72"/>
      <c r="R6" s="128" t="s">
        <v>74</v>
      </c>
    </row>
    <row r="7" spans="1:18">
      <c r="A7" s="160" t="s">
        <v>340</v>
      </c>
      <c r="B7" s="99" t="s">
        <v>341</v>
      </c>
      <c r="C7" s="110"/>
      <c r="D7" s="119">
        <v>10000</v>
      </c>
      <c r="E7" s="157">
        <v>10000</v>
      </c>
      <c r="F7" s="157" t="s">
        <v>342</v>
      </c>
      <c r="G7" s="120"/>
      <c r="H7" s="79">
        <v>10000</v>
      </c>
      <c r="I7" s="78"/>
      <c r="J7" s="79">
        <v>10000</v>
      </c>
      <c r="K7" s="78"/>
      <c r="L7" s="79">
        <v>10000</v>
      </c>
      <c r="M7" s="82"/>
      <c r="N7" s="79">
        <v>10000</v>
      </c>
      <c r="O7" s="113"/>
      <c r="P7" s="114"/>
      <c r="Q7" s="72"/>
      <c r="R7" s="132"/>
    </row>
    <row r="8" spans="1:18">
      <c r="A8" s="74" t="s">
        <v>75</v>
      </c>
      <c r="B8" s="75" t="s">
        <v>76</v>
      </c>
      <c r="C8" s="81" t="s">
        <v>77</v>
      </c>
      <c r="D8" s="77">
        <v>48754</v>
      </c>
      <c r="E8" s="151">
        <f>ROUND(Tabelle24[[#This Row],[Versicherungssumme Feuer Gebäude]]*0.13,0)</f>
        <v>48754</v>
      </c>
      <c r="F8" s="151"/>
      <c r="G8" s="78">
        <v>375027</v>
      </c>
      <c r="H8" s="79">
        <v>48754</v>
      </c>
      <c r="I8" s="78">
        <v>375027</v>
      </c>
      <c r="J8" s="79">
        <v>48754</v>
      </c>
      <c r="K8" s="78">
        <v>375027</v>
      </c>
      <c r="L8" s="79">
        <v>48754</v>
      </c>
      <c r="M8" s="82">
        <v>375027</v>
      </c>
      <c r="N8" s="79">
        <v>48754</v>
      </c>
      <c r="O8" s="80" t="s">
        <v>63</v>
      </c>
      <c r="P8" s="75"/>
      <c r="Q8" s="72"/>
      <c r="R8" s="128"/>
    </row>
    <row r="9" spans="1:18">
      <c r="A9" s="74" t="s">
        <v>78</v>
      </c>
      <c r="B9" s="75" t="s">
        <v>79</v>
      </c>
      <c r="C9" s="81" t="s">
        <v>80</v>
      </c>
      <c r="D9" s="77">
        <v>74228</v>
      </c>
      <c r="E9" s="151">
        <v>74228</v>
      </c>
      <c r="F9" s="151" t="s">
        <v>339</v>
      </c>
      <c r="G9" s="78">
        <v>14951474</v>
      </c>
      <c r="H9" s="79">
        <v>74228</v>
      </c>
      <c r="I9" s="78">
        <v>0</v>
      </c>
      <c r="J9" s="79">
        <v>74228</v>
      </c>
      <c r="K9" s="78"/>
      <c r="L9" s="79">
        <v>74228</v>
      </c>
      <c r="M9" s="82">
        <v>0</v>
      </c>
      <c r="N9" s="79">
        <v>74228</v>
      </c>
      <c r="O9" s="80" t="s">
        <v>63</v>
      </c>
      <c r="P9" s="75" t="s">
        <v>81</v>
      </c>
      <c r="Q9" s="72"/>
      <c r="R9" s="128"/>
    </row>
    <row r="10" spans="1:18">
      <c r="A10" s="74" t="s">
        <v>82</v>
      </c>
      <c r="B10" s="75" t="s">
        <v>83</v>
      </c>
      <c r="C10" s="81" t="s">
        <v>84</v>
      </c>
      <c r="D10" s="77">
        <v>76000</v>
      </c>
      <c r="E10" s="151">
        <v>76000</v>
      </c>
      <c r="F10" s="151" t="s">
        <v>335</v>
      </c>
      <c r="G10" s="78">
        <v>3825818</v>
      </c>
      <c r="H10" s="79">
        <v>76000</v>
      </c>
      <c r="I10" s="78">
        <v>3825818</v>
      </c>
      <c r="J10" s="79">
        <v>76000</v>
      </c>
      <c r="K10" s="78">
        <v>3825818</v>
      </c>
      <c r="L10" s="79">
        <v>76000</v>
      </c>
      <c r="M10" s="82">
        <v>3825818</v>
      </c>
      <c r="N10" s="79">
        <v>76000</v>
      </c>
      <c r="O10" s="80" t="s">
        <v>63</v>
      </c>
      <c r="P10" s="75"/>
      <c r="Q10" s="72"/>
      <c r="R10" s="128"/>
    </row>
    <row r="11" spans="1:18">
      <c r="A11" s="74" t="s">
        <v>85</v>
      </c>
      <c r="B11" s="75" t="s">
        <v>86</v>
      </c>
      <c r="C11" s="81" t="s">
        <v>87</v>
      </c>
      <c r="D11" s="77">
        <v>252576</v>
      </c>
      <c r="E11" s="151">
        <f>ROUND(Tabelle24[[#This Row],[Versicherungssumme Feuer Gebäude]]*0.13,0)</f>
        <v>252576</v>
      </c>
      <c r="F11" s="151" t="s">
        <v>324</v>
      </c>
      <c r="G11" s="78">
        <v>1942894</v>
      </c>
      <c r="H11" s="79">
        <v>252576</v>
      </c>
      <c r="I11" s="78">
        <v>1942894</v>
      </c>
      <c r="J11" s="79">
        <v>252576</v>
      </c>
      <c r="K11" s="78">
        <v>1942894</v>
      </c>
      <c r="L11" s="79">
        <v>252576</v>
      </c>
      <c r="M11" s="82">
        <v>1942894</v>
      </c>
      <c r="N11" s="79">
        <v>252576</v>
      </c>
      <c r="O11" s="80" t="s">
        <v>63</v>
      </c>
      <c r="P11" s="75" t="s">
        <v>88</v>
      </c>
      <c r="Q11" s="72"/>
      <c r="R11" s="128"/>
    </row>
    <row r="12" spans="1:18">
      <c r="A12" s="74" t="s">
        <v>89</v>
      </c>
      <c r="B12" s="75" t="s">
        <v>90</v>
      </c>
      <c r="C12" s="81" t="s">
        <v>91</v>
      </c>
      <c r="D12" s="77">
        <v>10000</v>
      </c>
      <c r="E12" s="151">
        <v>10000</v>
      </c>
      <c r="F12" s="151" t="s">
        <v>329</v>
      </c>
      <c r="G12" s="78">
        <v>4559305</v>
      </c>
      <c r="H12" s="79">
        <v>10000</v>
      </c>
      <c r="I12" s="78">
        <v>4559305</v>
      </c>
      <c r="J12" s="79">
        <v>10000</v>
      </c>
      <c r="K12" s="78">
        <v>4559305</v>
      </c>
      <c r="L12" s="79">
        <v>10000</v>
      </c>
      <c r="M12" s="82">
        <v>4559305</v>
      </c>
      <c r="N12" s="79">
        <v>10000</v>
      </c>
      <c r="O12" s="80" t="s">
        <v>63</v>
      </c>
      <c r="P12" s="75"/>
      <c r="Q12" s="72">
        <v>23028</v>
      </c>
      <c r="R12" s="128"/>
    </row>
    <row r="13" spans="1:18" ht="39">
      <c r="A13" s="74" t="s">
        <v>92</v>
      </c>
      <c r="B13" s="75" t="s">
        <v>93</v>
      </c>
      <c r="C13" s="81" t="s">
        <v>94</v>
      </c>
      <c r="D13" s="77">
        <v>124000</v>
      </c>
      <c r="E13" s="151">
        <v>124000</v>
      </c>
      <c r="F13" s="151" t="s">
        <v>325</v>
      </c>
      <c r="G13" s="78">
        <v>4375059</v>
      </c>
      <c r="H13" s="79">
        <v>124000</v>
      </c>
      <c r="I13" s="78">
        <v>4375059</v>
      </c>
      <c r="J13" s="79">
        <v>124000</v>
      </c>
      <c r="K13" s="78">
        <v>4375059</v>
      </c>
      <c r="L13" s="79">
        <v>124000</v>
      </c>
      <c r="M13" s="82">
        <v>4375059</v>
      </c>
      <c r="N13" s="79">
        <v>124000</v>
      </c>
      <c r="O13" s="80" t="s">
        <v>63</v>
      </c>
      <c r="P13" s="75"/>
      <c r="Q13" s="72">
        <v>37839.24</v>
      </c>
      <c r="R13" s="128" t="s">
        <v>95</v>
      </c>
    </row>
    <row r="14" spans="1:18">
      <c r="A14" s="74" t="s">
        <v>96</v>
      </c>
      <c r="B14" s="75" t="s">
        <v>97</v>
      </c>
      <c r="C14" s="81" t="s">
        <v>98</v>
      </c>
      <c r="D14" s="77">
        <v>23034</v>
      </c>
      <c r="E14" s="151">
        <f>ROUND(Tabelle24[[#This Row],[Versicherungssumme Feuer Gebäude]]*0.13,0)</f>
        <v>23034</v>
      </c>
      <c r="F14" s="151"/>
      <c r="G14" s="78">
        <v>177187</v>
      </c>
      <c r="H14" s="79">
        <v>23034</v>
      </c>
      <c r="I14" s="78">
        <v>177187</v>
      </c>
      <c r="J14" s="79">
        <v>23034</v>
      </c>
      <c r="K14" s="78">
        <v>177187</v>
      </c>
      <c r="L14" s="79">
        <v>23034</v>
      </c>
      <c r="M14" s="82">
        <v>177187</v>
      </c>
      <c r="N14" s="79">
        <v>23034</v>
      </c>
      <c r="O14" s="80" t="s">
        <v>63</v>
      </c>
      <c r="P14" s="75" t="s">
        <v>99</v>
      </c>
      <c r="Q14" s="72"/>
      <c r="R14" s="128"/>
    </row>
    <row r="15" spans="1:18">
      <c r="A15" s="74" t="s">
        <v>100</v>
      </c>
      <c r="B15" s="75" t="s">
        <v>352</v>
      </c>
      <c r="C15" s="81" t="s">
        <v>101</v>
      </c>
      <c r="D15" s="77">
        <v>474368</v>
      </c>
      <c r="E15" s="151">
        <v>474368</v>
      </c>
      <c r="F15" s="151" t="s">
        <v>335</v>
      </c>
      <c r="G15" s="78">
        <v>3648981</v>
      </c>
      <c r="H15" s="79">
        <v>474368</v>
      </c>
      <c r="I15" s="78">
        <v>3648981</v>
      </c>
      <c r="J15" s="79">
        <v>474368</v>
      </c>
      <c r="K15" s="78">
        <v>3648981</v>
      </c>
      <c r="L15" s="79">
        <v>474368</v>
      </c>
      <c r="M15" s="82">
        <v>3648981</v>
      </c>
      <c r="N15" s="79">
        <v>474368</v>
      </c>
      <c r="O15" s="80" t="s">
        <v>63</v>
      </c>
      <c r="P15" s="75"/>
      <c r="Q15" s="72"/>
      <c r="R15" s="128"/>
    </row>
    <row r="16" spans="1:18" ht="39">
      <c r="A16" s="74" t="s">
        <v>102</v>
      </c>
      <c r="B16" s="75" t="s">
        <v>103</v>
      </c>
      <c r="C16" s="81" t="s">
        <v>104</v>
      </c>
      <c r="D16" s="77">
        <v>618103</v>
      </c>
      <c r="E16" s="151">
        <f>ROUND(Tabelle24[[#This Row],[Versicherungssumme Feuer Gebäude]]*0.13,0)</f>
        <v>618103</v>
      </c>
      <c r="F16" s="151"/>
      <c r="G16" s="78">
        <v>4754638</v>
      </c>
      <c r="H16" s="79">
        <v>618103</v>
      </c>
      <c r="I16" s="78">
        <v>4754638</v>
      </c>
      <c r="J16" s="79">
        <v>618103</v>
      </c>
      <c r="K16" s="78">
        <v>4754638</v>
      </c>
      <c r="L16" s="79">
        <v>618103</v>
      </c>
      <c r="M16" s="82">
        <v>4754638</v>
      </c>
      <c r="N16" s="79">
        <v>618103</v>
      </c>
      <c r="O16" s="80" t="s">
        <v>63</v>
      </c>
      <c r="P16" s="75"/>
      <c r="Q16" s="72">
        <v>58959</v>
      </c>
      <c r="R16" s="128" t="s">
        <v>105</v>
      </c>
    </row>
    <row r="17" spans="1:18">
      <c r="A17" s="74" t="s">
        <v>106</v>
      </c>
      <c r="B17" s="75" t="s">
        <v>107</v>
      </c>
      <c r="C17" s="81" t="s">
        <v>108</v>
      </c>
      <c r="D17" s="77">
        <v>19794</v>
      </c>
      <c r="E17" s="77">
        <v>19794</v>
      </c>
      <c r="F17" s="151" t="s">
        <v>345</v>
      </c>
      <c r="G17" s="78">
        <v>608104</v>
      </c>
      <c r="H17" s="79">
        <v>19794</v>
      </c>
      <c r="I17" s="78">
        <v>608104</v>
      </c>
      <c r="J17" s="79">
        <v>19794</v>
      </c>
      <c r="K17" s="78">
        <v>608104</v>
      </c>
      <c r="L17" s="79">
        <v>19794</v>
      </c>
      <c r="M17" s="82">
        <v>608104</v>
      </c>
      <c r="N17" s="79">
        <v>19794</v>
      </c>
      <c r="O17" s="80" t="s">
        <v>63</v>
      </c>
      <c r="P17" s="75" t="s">
        <v>109</v>
      </c>
      <c r="Q17" s="72"/>
      <c r="R17" s="128"/>
    </row>
    <row r="18" spans="1:18">
      <c r="A18" s="74" t="s">
        <v>110</v>
      </c>
      <c r="B18" s="75" t="s">
        <v>111</v>
      </c>
      <c r="C18" s="81" t="s">
        <v>112</v>
      </c>
      <c r="D18" s="77">
        <v>631405</v>
      </c>
      <c r="E18" s="151">
        <f>ROUND(Tabelle24[[#This Row],[Versicherungssumme Feuer Gebäude]]*0.1,0)</f>
        <v>631405</v>
      </c>
      <c r="F18" s="151" t="s">
        <v>330</v>
      </c>
      <c r="G18" s="78">
        <v>6314046</v>
      </c>
      <c r="H18" s="79">
        <v>631405</v>
      </c>
      <c r="I18" s="78">
        <v>6314046</v>
      </c>
      <c r="J18" s="79">
        <v>631405</v>
      </c>
      <c r="K18" s="78">
        <v>6314046</v>
      </c>
      <c r="L18" s="79">
        <v>631405</v>
      </c>
      <c r="M18" s="82">
        <v>6314046</v>
      </c>
      <c r="N18" s="79">
        <v>631405</v>
      </c>
      <c r="O18" s="80" t="s">
        <v>63</v>
      </c>
      <c r="P18" s="75"/>
      <c r="Q18" s="72"/>
      <c r="R18" s="128"/>
    </row>
    <row r="19" spans="1:18" s="90" customFormat="1">
      <c r="A19" s="83" t="s">
        <v>113</v>
      </c>
      <c r="B19" s="84" t="s">
        <v>114</v>
      </c>
      <c r="C19" s="85"/>
      <c r="D19" s="86">
        <v>894071</v>
      </c>
      <c r="E19" s="152">
        <v>894071</v>
      </c>
      <c r="F19" s="152" t="s">
        <v>326</v>
      </c>
      <c r="G19" s="87">
        <v>5131690</v>
      </c>
      <c r="H19" s="88">
        <v>894071</v>
      </c>
      <c r="I19" s="87">
        <v>5131690</v>
      </c>
      <c r="J19" s="88">
        <v>894071</v>
      </c>
      <c r="K19" s="87">
        <v>5131690</v>
      </c>
      <c r="L19" s="88">
        <v>894071</v>
      </c>
      <c r="M19" s="87">
        <v>5131690</v>
      </c>
      <c r="N19" s="88">
        <v>894071</v>
      </c>
      <c r="O19" s="89" t="s">
        <v>63</v>
      </c>
      <c r="P19" s="84"/>
      <c r="Q19" s="72"/>
      <c r="R19" s="129"/>
    </row>
    <row r="20" spans="1:18">
      <c r="A20" s="91">
        <v>18</v>
      </c>
      <c r="B20" s="75" t="s">
        <v>115</v>
      </c>
      <c r="C20" s="81" t="s">
        <v>116</v>
      </c>
      <c r="D20" s="77"/>
      <c r="E20" s="151"/>
      <c r="F20" s="151" t="s">
        <v>349</v>
      </c>
      <c r="G20" s="78">
        <v>0</v>
      </c>
      <c r="H20" s="79"/>
      <c r="I20" s="78">
        <v>0</v>
      </c>
      <c r="J20" s="79"/>
      <c r="K20" s="78">
        <v>0</v>
      </c>
      <c r="L20" s="79"/>
      <c r="M20" s="82">
        <v>0</v>
      </c>
      <c r="N20" s="79"/>
      <c r="O20" s="80" t="s">
        <v>63</v>
      </c>
      <c r="P20" s="75" t="s">
        <v>117</v>
      </c>
      <c r="Q20" s="72"/>
      <c r="R20" s="128"/>
    </row>
    <row r="21" spans="1:18">
      <c r="A21" s="74" t="s">
        <v>118</v>
      </c>
      <c r="B21" s="75" t="s">
        <v>119</v>
      </c>
      <c r="C21" s="81" t="s">
        <v>120</v>
      </c>
      <c r="D21" s="77">
        <v>310000</v>
      </c>
      <c r="E21" s="151">
        <v>310000</v>
      </c>
      <c r="F21" s="151" t="s">
        <v>325</v>
      </c>
      <c r="G21" s="78">
        <v>469110</v>
      </c>
      <c r="H21" s="79">
        <v>310000</v>
      </c>
      <c r="I21" s="78">
        <v>469110</v>
      </c>
      <c r="J21" s="79">
        <v>310000</v>
      </c>
      <c r="K21" s="78">
        <v>469110</v>
      </c>
      <c r="L21" s="79">
        <v>310000</v>
      </c>
      <c r="M21" s="82">
        <v>469110</v>
      </c>
      <c r="N21" s="79">
        <v>310000</v>
      </c>
      <c r="O21" s="80" t="s">
        <v>63</v>
      </c>
      <c r="P21" s="75"/>
      <c r="Q21" s="72"/>
      <c r="R21" s="128"/>
    </row>
    <row r="22" spans="1:18">
      <c r="A22" s="74" t="s">
        <v>121</v>
      </c>
      <c r="B22" s="75" t="s">
        <v>122</v>
      </c>
      <c r="C22" s="81" t="s">
        <v>123</v>
      </c>
      <c r="D22" s="92">
        <v>30410</v>
      </c>
      <c r="E22" s="92">
        <v>30410</v>
      </c>
      <c r="F22" s="151" t="s">
        <v>345</v>
      </c>
      <c r="G22" s="78">
        <v>1907477</v>
      </c>
      <c r="H22" s="79">
        <v>30410</v>
      </c>
      <c r="I22" s="78">
        <v>1907477</v>
      </c>
      <c r="J22" s="79">
        <v>30410</v>
      </c>
      <c r="K22" s="78">
        <v>1907477</v>
      </c>
      <c r="L22" s="79">
        <v>30410</v>
      </c>
      <c r="M22" s="82">
        <v>1907477</v>
      </c>
      <c r="N22" s="79">
        <v>30410</v>
      </c>
      <c r="O22" s="80" t="s">
        <v>63</v>
      </c>
      <c r="P22" s="75" t="s">
        <v>124</v>
      </c>
      <c r="Q22" s="72"/>
      <c r="R22" s="128"/>
    </row>
    <row r="23" spans="1:18">
      <c r="A23" s="74" t="s">
        <v>125</v>
      </c>
      <c r="B23" s="75" t="s">
        <v>126</v>
      </c>
      <c r="C23" s="81" t="s">
        <v>127</v>
      </c>
      <c r="D23" s="77">
        <v>12371</v>
      </c>
      <c r="E23" s="77">
        <v>12371</v>
      </c>
      <c r="F23" s="151" t="s">
        <v>346</v>
      </c>
      <c r="G23" s="78">
        <v>0</v>
      </c>
      <c r="H23" s="79">
        <v>12371</v>
      </c>
      <c r="I23" s="78">
        <v>0</v>
      </c>
      <c r="J23" s="79">
        <v>12371</v>
      </c>
      <c r="K23" s="78">
        <v>0</v>
      </c>
      <c r="L23" s="79">
        <v>12371</v>
      </c>
      <c r="M23" s="82">
        <v>0</v>
      </c>
      <c r="N23" s="79">
        <v>12371</v>
      </c>
      <c r="O23" s="80" t="s">
        <v>63</v>
      </c>
      <c r="P23" s="75" t="s">
        <v>128</v>
      </c>
      <c r="Q23" s="72"/>
      <c r="R23" s="128"/>
    </row>
    <row r="24" spans="1:18" ht="128.25">
      <c r="A24" s="93" t="s">
        <v>129</v>
      </c>
      <c r="B24" s="94" t="s">
        <v>130</v>
      </c>
      <c r="C24" s="95" t="s">
        <v>131</v>
      </c>
      <c r="D24" s="77">
        <v>762028</v>
      </c>
      <c r="E24" s="77">
        <v>762028</v>
      </c>
      <c r="F24" s="159" t="s">
        <v>333</v>
      </c>
      <c r="G24" s="78">
        <v>13530927</v>
      </c>
      <c r="H24" s="79">
        <v>762028</v>
      </c>
      <c r="I24" s="78">
        <v>13530927</v>
      </c>
      <c r="J24" s="79">
        <v>762028</v>
      </c>
      <c r="K24" s="78">
        <v>13530927</v>
      </c>
      <c r="L24" s="79">
        <v>762028</v>
      </c>
      <c r="M24" s="82">
        <v>13530927</v>
      </c>
      <c r="N24" s="79">
        <v>762028</v>
      </c>
      <c r="O24" s="80" t="s">
        <v>63</v>
      </c>
      <c r="P24" s="75"/>
      <c r="Q24" s="72">
        <v>1200</v>
      </c>
      <c r="R24" s="128"/>
    </row>
    <row r="25" spans="1:18">
      <c r="A25" s="74" t="s">
        <v>132</v>
      </c>
      <c r="B25" s="75" t="s">
        <v>133</v>
      </c>
      <c r="C25" s="81" t="s">
        <v>134</v>
      </c>
      <c r="D25" s="77"/>
      <c r="E25" s="151"/>
      <c r="F25" s="151" t="s">
        <v>347</v>
      </c>
      <c r="G25" s="78">
        <v>1242515</v>
      </c>
      <c r="H25" s="79"/>
      <c r="I25" s="78">
        <v>1242515</v>
      </c>
      <c r="J25" s="79"/>
      <c r="K25" s="78">
        <v>1242515</v>
      </c>
      <c r="L25" s="79"/>
      <c r="M25" s="82">
        <v>1242515</v>
      </c>
      <c r="N25" s="79"/>
      <c r="O25" s="80" t="s">
        <v>63</v>
      </c>
      <c r="P25" s="75"/>
      <c r="Q25" s="72"/>
      <c r="R25" s="128"/>
    </row>
    <row r="26" spans="1:18">
      <c r="A26" s="74" t="s">
        <v>135</v>
      </c>
      <c r="B26" s="75" t="s">
        <v>354</v>
      </c>
      <c r="C26" s="81" t="s">
        <v>136</v>
      </c>
      <c r="D26" s="77">
        <v>150000</v>
      </c>
      <c r="E26" s="151">
        <v>150000</v>
      </c>
      <c r="F26" s="151" t="s">
        <v>323</v>
      </c>
      <c r="G26" s="78">
        <v>867524</v>
      </c>
      <c r="H26" s="79">
        <v>150000</v>
      </c>
      <c r="I26" s="78">
        <v>867524</v>
      </c>
      <c r="J26" s="79">
        <v>150000</v>
      </c>
      <c r="K26" s="78">
        <v>867524</v>
      </c>
      <c r="L26" s="79">
        <v>150000</v>
      </c>
      <c r="M26" s="82">
        <v>867524</v>
      </c>
      <c r="N26" s="79">
        <v>150000</v>
      </c>
      <c r="O26" s="80" t="s">
        <v>63</v>
      </c>
      <c r="P26" s="75"/>
      <c r="Q26" s="72"/>
      <c r="R26" s="128"/>
    </row>
    <row r="27" spans="1:18">
      <c r="A27" s="74" t="s">
        <v>138</v>
      </c>
      <c r="B27" s="75" t="s">
        <v>139</v>
      </c>
      <c r="C27" s="81" t="s">
        <v>140</v>
      </c>
      <c r="D27" s="77">
        <v>37241</v>
      </c>
      <c r="E27" s="151">
        <f>ROUND(Tabelle24[[#This Row],[Versicherungssumme Feuer Gebäude]]*0.13,0)</f>
        <v>37241</v>
      </c>
      <c r="F27" s="151" t="s">
        <v>324</v>
      </c>
      <c r="G27" s="78">
        <v>286470</v>
      </c>
      <c r="H27" s="79">
        <v>37241</v>
      </c>
      <c r="I27" s="78">
        <v>286470</v>
      </c>
      <c r="J27" s="79">
        <v>37241</v>
      </c>
      <c r="K27" s="78">
        <v>286470</v>
      </c>
      <c r="L27" s="79">
        <v>37241</v>
      </c>
      <c r="M27" s="82">
        <v>286470</v>
      </c>
      <c r="N27" s="79">
        <v>37241</v>
      </c>
      <c r="O27" s="80" t="s">
        <v>63</v>
      </c>
      <c r="P27" s="75" t="s">
        <v>141</v>
      </c>
      <c r="Q27" s="72"/>
      <c r="R27" s="128"/>
    </row>
    <row r="28" spans="1:18">
      <c r="A28" s="74" t="s">
        <v>142</v>
      </c>
      <c r="B28" s="75" t="s">
        <v>353</v>
      </c>
      <c r="C28" s="81" t="s">
        <v>143</v>
      </c>
      <c r="D28" s="77">
        <v>1007218</v>
      </c>
      <c r="E28" s="151">
        <f>ROUND(Tabelle24[[#This Row],[Versicherungssumme Feuer Gebäude]]*0.1,0)+73000+2*62000</f>
        <v>1007218</v>
      </c>
      <c r="F28" s="151" t="s">
        <v>327</v>
      </c>
      <c r="G28" s="78">
        <v>8102180</v>
      </c>
      <c r="H28" s="79">
        <v>1007218</v>
      </c>
      <c r="I28" s="78">
        <v>8102180</v>
      </c>
      <c r="J28" s="79">
        <v>1007218</v>
      </c>
      <c r="K28" s="78">
        <v>8102180</v>
      </c>
      <c r="L28" s="79">
        <v>1007218</v>
      </c>
      <c r="M28" s="82">
        <v>8102180</v>
      </c>
      <c r="N28" s="79">
        <v>1007218</v>
      </c>
      <c r="O28" s="80" t="s">
        <v>63</v>
      </c>
      <c r="P28" s="75"/>
      <c r="Q28" s="72">
        <v>1000</v>
      </c>
      <c r="R28" s="128"/>
    </row>
    <row r="29" spans="1:18" ht="128.25">
      <c r="A29" s="93" t="s">
        <v>144</v>
      </c>
      <c r="B29" s="96" t="s">
        <v>311</v>
      </c>
      <c r="C29" s="95" t="s">
        <v>145</v>
      </c>
      <c r="D29" s="77">
        <v>4314270</v>
      </c>
      <c r="E29" s="151">
        <f>ROUND(Tabelle24[[#This Row],[Versicherungssumme Feuer Gebäude]]*0.15,0)+73000</f>
        <v>4314270</v>
      </c>
      <c r="F29" s="151" t="s">
        <v>328</v>
      </c>
      <c r="G29" s="78">
        <v>28275131</v>
      </c>
      <c r="H29" s="77">
        <v>4314270</v>
      </c>
      <c r="I29" s="78">
        <v>28275131</v>
      </c>
      <c r="J29" s="77">
        <v>4314270</v>
      </c>
      <c r="K29" s="78">
        <v>28275131</v>
      </c>
      <c r="L29" s="77">
        <v>4314270</v>
      </c>
      <c r="M29" s="82">
        <v>28275131</v>
      </c>
      <c r="N29" s="77">
        <v>4314270</v>
      </c>
      <c r="O29" s="80" t="s">
        <v>63</v>
      </c>
      <c r="P29" s="75"/>
      <c r="Q29" s="72"/>
      <c r="R29" s="128"/>
    </row>
    <row r="30" spans="1:18">
      <c r="A30" s="74" t="s">
        <v>146</v>
      </c>
      <c r="B30" s="75" t="s">
        <v>147</v>
      </c>
      <c r="C30" s="81" t="s">
        <v>148</v>
      </c>
      <c r="D30" s="77">
        <v>32437</v>
      </c>
      <c r="E30" s="151">
        <f>ROUND(Tabelle24[[#This Row],[Versicherungssumme Feuer Gebäude]]*0.13,0)</f>
        <v>32437</v>
      </c>
      <c r="F30" s="151" t="s">
        <v>324</v>
      </c>
      <c r="G30" s="78">
        <v>249519</v>
      </c>
      <c r="H30" s="79">
        <v>32437</v>
      </c>
      <c r="I30" s="78">
        <v>249519</v>
      </c>
      <c r="J30" s="79">
        <v>32437</v>
      </c>
      <c r="K30" s="78">
        <v>249519</v>
      </c>
      <c r="L30" s="79">
        <v>32437</v>
      </c>
      <c r="M30" s="82">
        <v>249519</v>
      </c>
      <c r="N30" s="79">
        <v>32437</v>
      </c>
      <c r="O30" s="80" t="s">
        <v>63</v>
      </c>
      <c r="P30" s="75" t="s">
        <v>149</v>
      </c>
      <c r="Q30" s="72"/>
      <c r="R30" s="128"/>
    </row>
    <row r="31" spans="1:18">
      <c r="A31" s="74" t="s">
        <v>150</v>
      </c>
      <c r="B31" s="75" t="s">
        <v>151</v>
      </c>
      <c r="C31" s="81" t="s">
        <v>152</v>
      </c>
      <c r="D31" s="77">
        <v>5717</v>
      </c>
      <c r="E31" s="151">
        <f>ROUND(Tabelle24[[#This Row],[Versicherungssumme Feuer Gebäude]]*0.13,0)</f>
        <v>5717</v>
      </c>
      <c r="F31" s="151" t="s">
        <v>324</v>
      </c>
      <c r="G31" s="78">
        <v>43978</v>
      </c>
      <c r="H31" s="79">
        <v>5717</v>
      </c>
      <c r="I31" s="78">
        <v>0</v>
      </c>
      <c r="J31" s="79">
        <v>5717</v>
      </c>
      <c r="K31" s="78">
        <v>43978</v>
      </c>
      <c r="L31" s="79">
        <v>5717</v>
      </c>
      <c r="M31" s="82">
        <v>43978</v>
      </c>
      <c r="N31" s="79">
        <v>5717</v>
      </c>
      <c r="O31" s="80" t="s">
        <v>63</v>
      </c>
      <c r="P31" s="75" t="s">
        <v>153</v>
      </c>
      <c r="Q31" s="72"/>
      <c r="R31" s="128"/>
    </row>
    <row r="32" spans="1:18" ht="39">
      <c r="A32" s="74" t="s">
        <v>154</v>
      </c>
      <c r="B32" s="75" t="s">
        <v>155</v>
      </c>
      <c r="C32" s="81" t="s">
        <v>156</v>
      </c>
      <c r="D32" s="77">
        <v>372000</v>
      </c>
      <c r="E32" s="151">
        <v>372000</v>
      </c>
      <c r="F32" s="151" t="s">
        <v>325</v>
      </c>
      <c r="G32" s="78">
        <v>990890</v>
      </c>
      <c r="H32" s="79">
        <v>372000</v>
      </c>
      <c r="I32" s="78">
        <v>990890</v>
      </c>
      <c r="J32" s="79">
        <v>372000</v>
      </c>
      <c r="K32" s="78">
        <v>990890</v>
      </c>
      <c r="L32" s="79">
        <v>372000</v>
      </c>
      <c r="M32" s="82">
        <v>990890</v>
      </c>
      <c r="N32" s="79">
        <v>372000</v>
      </c>
      <c r="O32" s="80" t="s">
        <v>63</v>
      </c>
      <c r="P32" s="75"/>
      <c r="Q32" s="72">
        <v>8589.7199999999993</v>
      </c>
      <c r="R32" s="128" t="s">
        <v>357</v>
      </c>
    </row>
    <row r="33" spans="1:18" ht="102.75">
      <c r="A33" s="93" t="s">
        <v>157</v>
      </c>
      <c r="B33" s="96" t="s">
        <v>158</v>
      </c>
      <c r="C33" s="95" t="s">
        <v>159</v>
      </c>
      <c r="D33" s="77"/>
      <c r="E33" s="151"/>
      <c r="F33" s="151" t="s">
        <v>348</v>
      </c>
      <c r="G33" s="78">
        <v>4645302</v>
      </c>
      <c r="H33" s="79"/>
      <c r="I33" s="78">
        <v>4645302</v>
      </c>
      <c r="J33" s="79"/>
      <c r="K33" s="78">
        <v>4645302</v>
      </c>
      <c r="L33" s="79"/>
      <c r="M33" s="82">
        <v>4645302</v>
      </c>
      <c r="N33" s="79"/>
      <c r="O33" s="80" t="s">
        <v>63</v>
      </c>
      <c r="P33" s="75"/>
      <c r="Q33" s="72"/>
      <c r="R33" s="128"/>
    </row>
    <row r="34" spans="1:18">
      <c r="A34" s="74" t="s">
        <v>160</v>
      </c>
      <c r="B34" s="75" t="s">
        <v>161</v>
      </c>
      <c r="C34" s="81" t="s">
        <v>162</v>
      </c>
      <c r="D34" s="77">
        <v>124000</v>
      </c>
      <c r="E34" s="151">
        <v>124000</v>
      </c>
      <c r="F34" s="151" t="s">
        <v>323</v>
      </c>
      <c r="G34" s="78">
        <v>809047</v>
      </c>
      <c r="H34" s="79">
        <v>124000</v>
      </c>
      <c r="I34" s="78">
        <v>809047</v>
      </c>
      <c r="J34" s="79">
        <v>124000</v>
      </c>
      <c r="K34" s="78">
        <v>809047</v>
      </c>
      <c r="L34" s="79">
        <v>124000</v>
      </c>
      <c r="M34" s="82">
        <v>809047</v>
      </c>
      <c r="N34" s="79">
        <v>124000</v>
      </c>
      <c r="O34" s="80" t="s">
        <v>63</v>
      </c>
      <c r="P34" s="75"/>
      <c r="Q34" s="72"/>
      <c r="R34" s="128"/>
    </row>
    <row r="35" spans="1:18">
      <c r="A35" s="74" t="s">
        <v>163</v>
      </c>
      <c r="B35" s="75" t="s">
        <v>164</v>
      </c>
      <c r="C35" s="81" t="s">
        <v>162</v>
      </c>
      <c r="D35" s="77">
        <v>62000</v>
      </c>
      <c r="E35" s="151">
        <v>62000</v>
      </c>
      <c r="F35" s="151" t="s">
        <v>323</v>
      </c>
      <c r="G35" s="78">
        <v>132110</v>
      </c>
      <c r="H35" s="79">
        <v>62000</v>
      </c>
      <c r="I35" s="78">
        <v>132110</v>
      </c>
      <c r="J35" s="79">
        <v>62000</v>
      </c>
      <c r="K35" s="78">
        <v>132110</v>
      </c>
      <c r="L35" s="79">
        <v>62000</v>
      </c>
      <c r="M35" s="82">
        <v>132110</v>
      </c>
      <c r="N35" s="79">
        <v>62000</v>
      </c>
      <c r="O35" s="80" t="s">
        <v>63</v>
      </c>
      <c r="P35" s="75"/>
      <c r="Q35" s="72"/>
      <c r="R35" s="128"/>
    </row>
    <row r="36" spans="1:18">
      <c r="A36" s="74" t="s">
        <v>165</v>
      </c>
      <c r="B36" s="75" t="s">
        <v>166</v>
      </c>
      <c r="C36" s="81" t="s">
        <v>167</v>
      </c>
      <c r="D36" s="77">
        <v>35059</v>
      </c>
      <c r="E36" s="151">
        <f>ROUND(Tabelle24[[#This Row],[Versicherungssumme Feuer Gebäude]]*0.13,0)</f>
        <v>35059</v>
      </c>
      <c r="F36" s="151"/>
      <c r="G36" s="78">
        <v>269682</v>
      </c>
      <c r="H36" s="79">
        <v>35059</v>
      </c>
      <c r="I36" s="78">
        <v>269682</v>
      </c>
      <c r="J36" s="79">
        <v>35059</v>
      </c>
      <c r="K36" s="78">
        <v>269682</v>
      </c>
      <c r="L36" s="79">
        <v>35059</v>
      </c>
      <c r="M36" s="82">
        <v>269682</v>
      </c>
      <c r="N36" s="79">
        <v>35059</v>
      </c>
      <c r="O36" s="80" t="s">
        <v>63</v>
      </c>
      <c r="P36" s="75" t="s">
        <v>168</v>
      </c>
      <c r="Q36" s="72"/>
      <c r="R36" s="128"/>
    </row>
    <row r="37" spans="1:18" ht="39" customHeight="1">
      <c r="A37" s="74" t="s">
        <v>169</v>
      </c>
      <c r="B37" s="97" t="s">
        <v>170</v>
      </c>
      <c r="C37" s="81" t="s">
        <v>171</v>
      </c>
      <c r="D37" s="77">
        <v>310000</v>
      </c>
      <c r="E37" s="151">
        <v>310000</v>
      </c>
      <c r="F37" s="151" t="s">
        <v>325</v>
      </c>
      <c r="G37" s="78">
        <v>5011434</v>
      </c>
      <c r="H37" s="79">
        <v>310000</v>
      </c>
      <c r="I37" s="78">
        <v>5011434</v>
      </c>
      <c r="J37" s="79">
        <v>310000</v>
      </c>
      <c r="K37" s="78">
        <v>5011434</v>
      </c>
      <c r="L37" s="79">
        <v>310000</v>
      </c>
      <c r="M37" s="82">
        <v>5011434</v>
      </c>
      <c r="N37" s="79">
        <v>310000</v>
      </c>
      <c r="O37" s="80" t="s">
        <v>63</v>
      </c>
      <c r="P37" s="75"/>
      <c r="Q37" s="72"/>
      <c r="R37" s="128" t="s">
        <v>172</v>
      </c>
    </row>
    <row r="38" spans="1:18">
      <c r="A38" s="74" t="s">
        <v>173</v>
      </c>
      <c r="B38" s="75" t="s">
        <v>174</v>
      </c>
      <c r="C38" s="81" t="s">
        <v>175</v>
      </c>
      <c r="D38" s="77">
        <v>7567</v>
      </c>
      <c r="E38" s="151">
        <f>ROUND(Tabelle24[[#This Row],[Versicherungssumme Feuer Gebäude]]*0.13,0)</f>
        <v>7567</v>
      </c>
      <c r="F38" s="151"/>
      <c r="G38" s="78">
        <v>58208</v>
      </c>
      <c r="H38" s="79">
        <v>7567</v>
      </c>
      <c r="I38" s="78">
        <v>58208</v>
      </c>
      <c r="J38" s="79">
        <v>7567</v>
      </c>
      <c r="K38" s="78">
        <v>58208</v>
      </c>
      <c r="L38" s="79">
        <v>7567</v>
      </c>
      <c r="M38" s="82">
        <v>58208</v>
      </c>
      <c r="N38" s="79">
        <v>7567</v>
      </c>
      <c r="O38" s="80" t="s">
        <v>63</v>
      </c>
      <c r="P38" s="75" t="s">
        <v>176</v>
      </c>
      <c r="Q38" s="72"/>
      <c r="R38" s="128"/>
    </row>
    <row r="39" spans="1:18">
      <c r="A39" s="74" t="s">
        <v>177</v>
      </c>
      <c r="B39" s="75" t="s">
        <v>178</v>
      </c>
      <c r="C39" s="81" t="s">
        <v>179</v>
      </c>
      <c r="D39" s="77">
        <v>150000</v>
      </c>
      <c r="E39" s="151">
        <v>150000</v>
      </c>
      <c r="F39" s="151" t="s">
        <v>323</v>
      </c>
      <c r="G39" s="78">
        <v>535152</v>
      </c>
      <c r="H39" s="79">
        <v>150000</v>
      </c>
      <c r="I39" s="78">
        <v>535152</v>
      </c>
      <c r="J39" s="79">
        <v>150000</v>
      </c>
      <c r="K39" s="78">
        <v>535152</v>
      </c>
      <c r="L39" s="79">
        <v>150000</v>
      </c>
      <c r="M39" s="82">
        <v>535152</v>
      </c>
      <c r="N39" s="79">
        <v>150000</v>
      </c>
      <c r="O39" s="80" t="s">
        <v>63</v>
      </c>
      <c r="P39" s="75"/>
      <c r="Q39" s="72"/>
      <c r="R39" s="128"/>
    </row>
    <row r="40" spans="1:18">
      <c r="A40" s="74" t="s">
        <v>180</v>
      </c>
      <c r="B40" s="75" t="s">
        <v>181</v>
      </c>
      <c r="C40" s="81" t="s">
        <v>182</v>
      </c>
      <c r="D40" s="77">
        <v>22269</v>
      </c>
      <c r="E40" s="77">
        <v>22269</v>
      </c>
      <c r="F40" s="151" t="s">
        <v>350</v>
      </c>
      <c r="G40" s="78">
        <v>3174813</v>
      </c>
      <c r="H40" s="79">
        <v>22269</v>
      </c>
      <c r="I40" s="78">
        <v>3174813</v>
      </c>
      <c r="J40" s="79">
        <v>22269</v>
      </c>
      <c r="K40" s="78">
        <v>3174813</v>
      </c>
      <c r="L40" s="79">
        <v>22269</v>
      </c>
      <c r="M40" s="82">
        <v>3174813</v>
      </c>
      <c r="N40" s="79">
        <v>22269</v>
      </c>
      <c r="O40" s="80" t="s">
        <v>63</v>
      </c>
      <c r="P40" s="75"/>
      <c r="Q40" s="72"/>
      <c r="R40" s="128"/>
    </row>
    <row r="41" spans="1:18">
      <c r="A41" s="74" t="s">
        <v>183</v>
      </c>
      <c r="B41" s="75" t="s">
        <v>184</v>
      </c>
      <c r="C41" s="81" t="s">
        <v>185</v>
      </c>
      <c r="D41" s="77">
        <v>24743</v>
      </c>
      <c r="E41" s="77">
        <v>24743</v>
      </c>
      <c r="F41" s="159" t="s">
        <v>333</v>
      </c>
      <c r="G41" s="78">
        <v>200154</v>
      </c>
      <c r="H41" s="79">
        <v>24743</v>
      </c>
      <c r="I41" s="78">
        <v>200154</v>
      </c>
      <c r="J41" s="79">
        <v>24743</v>
      </c>
      <c r="K41" s="78">
        <v>200154</v>
      </c>
      <c r="L41" s="79">
        <v>24743</v>
      </c>
      <c r="M41" s="82">
        <v>200154</v>
      </c>
      <c r="N41" s="79">
        <v>24743</v>
      </c>
      <c r="O41" s="80" t="s">
        <v>63</v>
      </c>
      <c r="P41" s="75"/>
      <c r="Q41" s="72"/>
      <c r="R41" s="128"/>
    </row>
    <row r="42" spans="1:18">
      <c r="A42" s="74" t="s">
        <v>186</v>
      </c>
      <c r="B42" s="75" t="s">
        <v>187</v>
      </c>
      <c r="C42" s="81" t="s">
        <v>188</v>
      </c>
      <c r="D42" s="77">
        <v>37682</v>
      </c>
      <c r="E42" s="151">
        <f>ROUND(Tabelle24[[#This Row],[Versicherungssumme Feuer Gebäude]]*0.13,0)</f>
        <v>37682</v>
      </c>
      <c r="F42" s="151" t="s">
        <v>324</v>
      </c>
      <c r="G42" s="78">
        <v>289858</v>
      </c>
      <c r="H42" s="79">
        <v>37682</v>
      </c>
      <c r="I42" s="78">
        <v>289858</v>
      </c>
      <c r="J42" s="79">
        <v>37682</v>
      </c>
      <c r="K42" s="78">
        <v>289858</v>
      </c>
      <c r="L42" s="79">
        <v>37682</v>
      </c>
      <c r="M42" s="82">
        <v>289858</v>
      </c>
      <c r="N42" s="79">
        <v>37682</v>
      </c>
      <c r="O42" s="80" t="s">
        <v>63</v>
      </c>
      <c r="P42" s="75" t="s">
        <v>189</v>
      </c>
      <c r="Q42" s="72"/>
      <c r="R42" s="128"/>
    </row>
    <row r="43" spans="1:18">
      <c r="A43" s="74" t="s">
        <v>190</v>
      </c>
      <c r="B43" s="75" t="s">
        <v>191</v>
      </c>
      <c r="C43" s="81" t="s">
        <v>192</v>
      </c>
      <c r="D43" s="77">
        <v>326998</v>
      </c>
      <c r="E43" s="151">
        <f>ROUND(Tabelle24[[#This Row],[Versicherungssumme Feuer Gebäude]]*0.13,0)</f>
        <v>326998</v>
      </c>
      <c r="F43" s="151"/>
      <c r="G43" s="78">
        <v>2515366</v>
      </c>
      <c r="H43" s="79">
        <v>326998</v>
      </c>
      <c r="I43" s="78">
        <v>2515366</v>
      </c>
      <c r="J43" s="79">
        <v>326998</v>
      </c>
      <c r="K43" s="78">
        <v>2515366</v>
      </c>
      <c r="L43" s="79">
        <v>326998</v>
      </c>
      <c r="M43" s="82">
        <v>2515366</v>
      </c>
      <c r="N43" s="79">
        <v>326998</v>
      </c>
      <c r="O43" s="80" t="s">
        <v>63</v>
      </c>
      <c r="P43" s="75"/>
      <c r="Q43" s="72">
        <v>5400</v>
      </c>
      <c r="R43" s="128"/>
    </row>
    <row r="44" spans="1:18">
      <c r="A44" s="74" t="s">
        <v>193</v>
      </c>
      <c r="B44" s="75" t="s">
        <v>194</v>
      </c>
      <c r="C44" s="81" t="s">
        <v>195</v>
      </c>
      <c r="D44" s="77">
        <v>1080844</v>
      </c>
      <c r="E44" s="151">
        <f>ROUND(Tabelle24[[#This Row],[Versicherungssumme Feuer Gebäude]]*0.1,0)+73000</f>
        <v>1080844</v>
      </c>
      <c r="F44" s="151" t="s">
        <v>327</v>
      </c>
      <c r="G44" s="78">
        <v>10078444</v>
      </c>
      <c r="H44" s="79">
        <v>1080844</v>
      </c>
      <c r="I44" s="78">
        <v>10078444</v>
      </c>
      <c r="J44" s="79">
        <v>1080844</v>
      </c>
      <c r="K44" s="78">
        <v>10078444</v>
      </c>
      <c r="L44" s="79">
        <v>1080844</v>
      </c>
      <c r="M44" s="82">
        <v>10078444</v>
      </c>
      <c r="N44" s="79">
        <v>1080844</v>
      </c>
      <c r="O44" s="80" t="s">
        <v>63</v>
      </c>
      <c r="P44" s="75"/>
      <c r="Q44" s="72"/>
      <c r="R44" s="128"/>
    </row>
    <row r="45" spans="1:18">
      <c r="A45" s="74" t="s">
        <v>196</v>
      </c>
      <c r="B45" s="75" t="s">
        <v>197</v>
      </c>
      <c r="C45" s="81" t="s">
        <v>198</v>
      </c>
      <c r="D45" s="77">
        <v>12000</v>
      </c>
      <c r="E45" s="151">
        <v>12000</v>
      </c>
      <c r="F45" s="151" t="s">
        <v>335</v>
      </c>
      <c r="G45" s="78">
        <v>1026242</v>
      </c>
      <c r="H45" s="79">
        <v>12000</v>
      </c>
      <c r="I45" s="78">
        <v>1026242</v>
      </c>
      <c r="J45" s="79">
        <v>12000</v>
      </c>
      <c r="K45" s="78">
        <v>1026242</v>
      </c>
      <c r="L45" s="79">
        <v>12000</v>
      </c>
      <c r="M45" s="82">
        <v>1026242</v>
      </c>
      <c r="N45" s="79">
        <v>12000</v>
      </c>
      <c r="O45" s="80" t="s">
        <v>63</v>
      </c>
      <c r="P45" s="75"/>
      <c r="Q45" s="72"/>
      <c r="R45" s="128"/>
    </row>
    <row r="46" spans="1:18" ht="166.5">
      <c r="A46" s="93" t="s">
        <v>199</v>
      </c>
      <c r="B46" s="97" t="s">
        <v>200</v>
      </c>
      <c r="C46" s="98" t="s">
        <v>201</v>
      </c>
      <c r="D46" s="77">
        <v>425577</v>
      </c>
      <c r="E46" s="151">
        <v>425577</v>
      </c>
      <c r="F46" s="151" t="s">
        <v>329</v>
      </c>
      <c r="G46" s="78">
        <v>4630946</v>
      </c>
      <c r="H46" s="79">
        <v>425577</v>
      </c>
      <c r="I46" s="78">
        <v>4630946</v>
      </c>
      <c r="J46" s="79">
        <v>425577</v>
      </c>
      <c r="K46" s="78">
        <v>4630946</v>
      </c>
      <c r="L46" s="79">
        <v>425577</v>
      </c>
      <c r="M46" s="82">
        <v>4630946</v>
      </c>
      <c r="N46" s="79">
        <v>425577</v>
      </c>
      <c r="O46" s="80" t="s">
        <v>59</v>
      </c>
      <c r="P46" s="75"/>
      <c r="Q46" s="72">
        <v>960</v>
      </c>
      <c r="R46" s="128" t="s">
        <v>202</v>
      </c>
    </row>
    <row r="47" spans="1:18">
      <c r="A47" s="74" t="s">
        <v>203</v>
      </c>
      <c r="B47" s="75" t="s">
        <v>204</v>
      </c>
      <c r="C47" s="81" t="s">
        <v>205</v>
      </c>
      <c r="D47" s="77">
        <v>450000</v>
      </c>
      <c r="E47" s="151">
        <v>450000</v>
      </c>
      <c r="F47" s="151" t="s">
        <v>323</v>
      </c>
      <c r="G47" s="78">
        <v>1639103</v>
      </c>
      <c r="H47" s="79">
        <v>450000</v>
      </c>
      <c r="I47" s="78">
        <v>1639103</v>
      </c>
      <c r="J47" s="79">
        <v>450000</v>
      </c>
      <c r="K47" s="78">
        <v>1639103</v>
      </c>
      <c r="L47" s="79">
        <v>450000</v>
      </c>
      <c r="M47" s="82">
        <v>1639103</v>
      </c>
      <c r="N47" s="79">
        <v>450000</v>
      </c>
      <c r="O47" s="80" t="s">
        <v>63</v>
      </c>
      <c r="P47" s="75"/>
      <c r="Q47" s="72"/>
      <c r="R47" s="128"/>
    </row>
    <row r="48" spans="1:18">
      <c r="A48" s="74" t="s">
        <v>206</v>
      </c>
      <c r="B48" s="75" t="s">
        <v>207</v>
      </c>
      <c r="C48" s="81" t="s">
        <v>208</v>
      </c>
      <c r="D48" s="77">
        <v>60000</v>
      </c>
      <c r="E48" s="151">
        <v>60000</v>
      </c>
      <c r="F48" s="151" t="s">
        <v>335</v>
      </c>
      <c r="G48" s="78">
        <v>6388200</v>
      </c>
      <c r="H48" s="79">
        <v>60000</v>
      </c>
      <c r="I48" s="78">
        <v>6388200</v>
      </c>
      <c r="J48" s="79">
        <v>60000</v>
      </c>
      <c r="K48" s="78">
        <v>6388200</v>
      </c>
      <c r="L48" s="79">
        <v>60000</v>
      </c>
      <c r="M48" s="82">
        <v>6388200</v>
      </c>
      <c r="N48" s="79">
        <v>60000</v>
      </c>
      <c r="O48" s="80" t="s">
        <v>63</v>
      </c>
      <c r="P48" s="75"/>
      <c r="Q48" s="72"/>
      <c r="R48" s="128"/>
    </row>
    <row r="49" spans="1:18">
      <c r="A49" s="74" t="s">
        <v>209</v>
      </c>
      <c r="B49" s="75" t="s">
        <v>210</v>
      </c>
      <c r="C49" s="81" t="s">
        <v>211</v>
      </c>
      <c r="D49" s="77">
        <v>300000</v>
      </c>
      <c r="E49" s="151">
        <v>300000</v>
      </c>
      <c r="F49" s="151" t="s">
        <v>323</v>
      </c>
      <c r="G49" s="78">
        <v>1027958</v>
      </c>
      <c r="H49" s="79">
        <v>300000</v>
      </c>
      <c r="I49" s="78">
        <v>1027958</v>
      </c>
      <c r="J49" s="79">
        <v>300000</v>
      </c>
      <c r="K49" s="78">
        <v>1027958</v>
      </c>
      <c r="L49" s="79">
        <v>300000</v>
      </c>
      <c r="M49" s="82">
        <v>1027958</v>
      </c>
      <c r="N49" s="79">
        <v>300000</v>
      </c>
      <c r="O49" s="80" t="s">
        <v>63</v>
      </c>
      <c r="P49" s="75"/>
      <c r="Q49" s="72"/>
      <c r="R49" s="128"/>
    </row>
    <row r="50" spans="1:18">
      <c r="A50" s="74" t="s">
        <v>212</v>
      </c>
      <c r="B50" s="75" t="s">
        <v>213</v>
      </c>
      <c r="C50" s="81" t="s">
        <v>214</v>
      </c>
      <c r="D50" s="77">
        <v>24797</v>
      </c>
      <c r="E50" s="151">
        <f>ROUND(Tabelle24[[#This Row],[Versicherungssumme Feuer Gebäude]]*0.13,0)</f>
        <v>24797</v>
      </c>
      <c r="F50" s="151"/>
      <c r="G50" s="78">
        <v>190749</v>
      </c>
      <c r="H50" s="79">
        <v>24797</v>
      </c>
      <c r="I50" s="78">
        <v>190749</v>
      </c>
      <c r="J50" s="79">
        <v>24797</v>
      </c>
      <c r="K50" s="78">
        <v>190749</v>
      </c>
      <c r="L50" s="79">
        <v>24797</v>
      </c>
      <c r="M50" s="82">
        <v>190749</v>
      </c>
      <c r="N50" s="79">
        <v>24797</v>
      </c>
      <c r="O50" s="80" t="s">
        <v>63</v>
      </c>
      <c r="P50" s="75" t="s">
        <v>215</v>
      </c>
      <c r="Q50" s="72"/>
      <c r="R50" s="128"/>
    </row>
    <row r="51" spans="1:18">
      <c r="A51" s="74" t="s">
        <v>216</v>
      </c>
      <c r="B51" s="75" t="s">
        <v>217</v>
      </c>
      <c r="C51" s="81" t="s">
        <v>218</v>
      </c>
      <c r="D51" s="77">
        <v>16863</v>
      </c>
      <c r="E51" s="151">
        <v>16863</v>
      </c>
      <c r="F51" s="151" t="s">
        <v>338</v>
      </c>
      <c r="G51" s="78">
        <v>3132800</v>
      </c>
      <c r="H51" s="79">
        <v>16863</v>
      </c>
      <c r="I51" s="78">
        <v>0</v>
      </c>
      <c r="J51" s="79">
        <v>16863</v>
      </c>
      <c r="K51" s="78">
        <v>0</v>
      </c>
      <c r="L51" s="79">
        <v>16863</v>
      </c>
      <c r="M51" s="82">
        <v>0</v>
      </c>
      <c r="N51" s="79">
        <v>16863</v>
      </c>
      <c r="O51" s="80" t="s">
        <v>63</v>
      </c>
      <c r="P51" s="75" t="s">
        <v>219</v>
      </c>
      <c r="Q51" s="72"/>
      <c r="R51" s="128"/>
    </row>
    <row r="52" spans="1:18">
      <c r="A52" s="74" t="s">
        <v>220</v>
      </c>
      <c r="B52" s="75" t="s">
        <v>221</v>
      </c>
      <c r="C52" s="81" t="s">
        <v>222</v>
      </c>
      <c r="D52" s="77">
        <v>281731</v>
      </c>
      <c r="E52" s="151">
        <f>ROUND(Tabelle24[[#This Row],[Versicherungssumme Feuer Gebäude]]*0.13,0)</f>
        <v>281731</v>
      </c>
      <c r="F52" s="151"/>
      <c r="G52" s="78">
        <v>2167160</v>
      </c>
      <c r="H52" s="79">
        <v>281731</v>
      </c>
      <c r="I52" s="78">
        <v>2167160</v>
      </c>
      <c r="J52" s="79">
        <v>281731</v>
      </c>
      <c r="K52" s="78">
        <v>2167160</v>
      </c>
      <c r="L52" s="79">
        <v>281731</v>
      </c>
      <c r="M52" s="82">
        <v>2167160</v>
      </c>
      <c r="N52" s="79">
        <v>281731</v>
      </c>
      <c r="O52" s="80" t="s">
        <v>63</v>
      </c>
      <c r="P52" s="75"/>
      <c r="Q52" s="72"/>
      <c r="R52" s="128"/>
    </row>
    <row r="53" spans="1:18">
      <c r="A53" s="74" t="s">
        <v>223</v>
      </c>
      <c r="B53" s="75" t="s">
        <v>224</v>
      </c>
      <c r="C53" s="81" t="s">
        <v>225</v>
      </c>
      <c r="D53" s="77">
        <v>5730392</v>
      </c>
      <c r="E53" s="151">
        <f>ROUND(Tabelle24[[#This Row],[Versicherungssumme Feuer Gebäude]]*0.26,0)</f>
        <v>5730392</v>
      </c>
      <c r="F53" s="151" t="s">
        <v>334</v>
      </c>
      <c r="G53" s="78">
        <v>22039971</v>
      </c>
      <c r="H53" s="79">
        <v>5730392</v>
      </c>
      <c r="I53" s="78">
        <v>22039971</v>
      </c>
      <c r="J53" s="79">
        <v>5730392</v>
      </c>
      <c r="K53" s="78">
        <v>22039971</v>
      </c>
      <c r="L53" s="79">
        <v>5730392</v>
      </c>
      <c r="M53" s="82">
        <v>22039971</v>
      </c>
      <c r="N53" s="79">
        <v>5730392</v>
      </c>
      <c r="O53" s="80" t="s">
        <v>226</v>
      </c>
      <c r="P53" s="75"/>
      <c r="Q53" s="72"/>
      <c r="R53" s="128"/>
    </row>
    <row r="54" spans="1:18">
      <c r="A54" s="74" t="s">
        <v>227</v>
      </c>
      <c r="B54" s="75" t="s">
        <v>228</v>
      </c>
      <c r="C54" s="81" t="s">
        <v>229</v>
      </c>
      <c r="D54" s="77">
        <v>983680</v>
      </c>
      <c r="E54" s="77">
        <v>983680</v>
      </c>
      <c r="F54" s="159" t="s">
        <v>333</v>
      </c>
      <c r="G54" s="78">
        <v>2519164</v>
      </c>
      <c r="H54" s="79">
        <v>983680</v>
      </c>
      <c r="I54" s="78">
        <v>2519164</v>
      </c>
      <c r="J54" s="79">
        <v>983680</v>
      </c>
      <c r="K54" s="78">
        <v>2519164</v>
      </c>
      <c r="L54" s="79">
        <v>983680</v>
      </c>
      <c r="M54" s="82">
        <v>2519164</v>
      </c>
      <c r="N54" s="79">
        <v>983680</v>
      </c>
      <c r="O54" s="80" t="s">
        <v>63</v>
      </c>
      <c r="P54" s="75"/>
      <c r="Q54" s="72"/>
      <c r="R54" s="128"/>
    </row>
    <row r="55" spans="1:18">
      <c r="A55" s="74" t="s">
        <v>230</v>
      </c>
      <c r="B55" s="75" t="s">
        <v>231</v>
      </c>
      <c r="C55" s="81" t="s">
        <v>232</v>
      </c>
      <c r="D55" s="77">
        <v>988175</v>
      </c>
      <c r="E55" s="151">
        <f>ROUND(Tabelle24[[#This Row],[Versicherungssumme Feuer Gebäude]]*0.1,0)+73000</f>
        <v>988175</v>
      </c>
      <c r="F55" s="151" t="s">
        <v>331</v>
      </c>
      <c r="G55" s="78">
        <v>9151747</v>
      </c>
      <c r="H55" s="79">
        <v>988175</v>
      </c>
      <c r="I55" s="78">
        <v>9151747</v>
      </c>
      <c r="J55" s="79">
        <v>988175</v>
      </c>
      <c r="K55" s="78">
        <v>9151747</v>
      </c>
      <c r="L55" s="79">
        <v>988175</v>
      </c>
      <c r="M55" s="82">
        <v>9151747</v>
      </c>
      <c r="N55" s="79">
        <v>988175</v>
      </c>
      <c r="O55" s="80" t="s">
        <v>63</v>
      </c>
      <c r="P55" s="75"/>
      <c r="Q55" s="72"/>
      <c r="R55" s="128"/>
    </row>
    <row r="56" spans="1:18">
      <c r="A56" s="74" t="s">
        <v>233</v>
      </c>
      <c r="B56" s="75" t="s">
        <v>234</v>
      </c>
      <c r="C56" s="81" t="s">
        <v>235</v>
      </c>
      <c r="D56" s="77">
        <v>23339</v>
      </c>
      <c r="E56" s="151">
        <f>ROUND(Tabelle24[[#This Row],[Versicherungssumme Feuer Gebäude]]*0.13,0)</f>
        <v>23339</v>
      </c>
      <c r="F56" s="151" t="s">
        <v>324</v>
      </c>
      <c r="G56" s="78">
        <v>179532</v>
      </c>
      <c r="H56" s="79">
        <v>23339</v>
      </c>
      <c r="I56" s="78">
        <v>179532</v>
      </c>
      <c r="J56" s="79">
        <v>23339</v>
      </c>
      <c r="K56" s="78">
        <v>179532</v>
      </c>
      <c r="L56" s="79">
        <v>23339</v>
      </c>
      <c r="M56" s="82">
        <v>179532</v>
      </c>
      <c r="N56" s="79">
        <v>23339</v>
      </c>
      <c r="O56" s="80" t="s">
        <v>63</v>
      </c>
      <c r="P56" s="75" t="s">
        <v>236</v>
      </c>
      <c r="Q56" s="72"/>
      <c r="R56" s="128"/>
    </row>
    <row r="57" spans="1:18">
      <c r="A57" s="74" t="s">
        <v>237</v>
      </c>
      <c r="B57" s="75" t="s">
        <v>343</v>
      </c>
      <c r="C57" s="81" t="s">
        <v>238</v>
      </c>
      <c r="D57" s="77">
        <v>57979</v>
      </c>
      <c r="E57" s="78">
        <v>57979</v>
      </c>
      <c r="F57" s="151" t="s">
        <v>344</v>
      </c>
      <c r="G57" s="78">
        <v>57979</v>
      </c>
      <c r="H57" s="79">
        <v>57979</v>
      </c>
      <c r="I57" s="78">
        <v>57979</v>
      </c>
      <c r="J57" s="79">
        <v>57979</v>
      </c>
      <c r="K57" s="78">
        <v>57979</v>
      </c>
      <c r="L57" s="79">
        <v>57979</v>
      </c>
      <c r="M57" s="82">
        <v>57979</v>
      </c>
      <c r="N57" s="79">
        <v>57979</v>
      </c>
      <c r="O57" s="80" t="s">
        <v>63</v>
      </c>
      <c r="P57" s="75" t="s">
        <v>239</v>
      </c>
      <c r="Q57" s="72"/>
      <c r="R57" s="128"/>
    </row>
    <row r="58" spans="1:18">
      <c r="A58" s="74" t="s">
        <v>240</v>
      </c>
      <c r="B58" s="75" t="s">
        <v>241</v>
      </c>
      <c r="C58" s="81" t="s">
        <v>242</v>
      </c>
      <c r="D58" s="77">
        <v>200654</v>
      </c>
      <c r="E58" s="77">
        <v>200654</v>
      </c>
      <c r="F58" s="159" t="s">
        <v>333</v>
      </c>
      <c r="G58" s="78">
        <v>15262996</v>
      </c>
      <c r="H58" s="79">
        <v>200654</v>
      </c>
      <c r="I58" s="78">
        <v>15262996</v>
      </c>
      <c r="J58" s="79">
        <v>200654</v>
      </c>
      <c r="K58" s="78">
        <v>15262996</v>
      </c>
      <c r="L58" s="79">
        <v>200654</v>
      </c>
      <c r="M58" s="82">
        <v>15262996</v>
      </c>
      <c r="N58" s="79">
        <v>200654</v>
      </c>
      <c r="O58" s="80" t="s">
        <v>63</v>
      </c>
      <c r="P58" s="75" t="s">
        <v>243</v>
      </c>
      <c r="Q58" s="72"/>
      <c r="R58" s="128"/>
    </row>
    <row r="59" spans="1:18" ht="77.25">
      <c r="A59" s="74" t="s">
        <v>244</v>
      </c>
      <c r="B59" s="75" t="s">
        <v>245</v>
      </c>
      <c r="C59" s="81" t="s">
        <v>246</v>
      </c>
      <c r="D59" s="77">
        <v>6226297</v>
      </c>
      <c r="E59" s="151">
        <v>6226297</v>
      </c>
      <c r="F59" s="151" t="s">
        <v>336</v>
      </c>
      <c r="G59" s="78">
        <v>36198979</v>
      </c>
      <c r="H59" s="79">
        <v>6226297</v>
      </c>
      <c r="I59" s="78">
        <v>36198979</v>
      </c>
      <c r="J59" s="79">
        <v>6226297</v>
      </c>
      <c r="K59" s="78">
        <v>36198979</v>
      </c>
      <c r="L59" s="79">
        <v>6226297</v>
      </c>
      <c r="M59" s="82">
        <v>36198979</v>
      </c>
      <c r="N59" s="79">
        <v>6226297</v>
      </c>
      <c r="O59" s="80" t="s">
        <v>63</v>
      </c>
      <c r="P59" s="75"/>
      <c r="Q59" s="72"/>
      <c r="R59" s="128" t="s">
        <v>247</v>
      </c>
    </row>
    <row r="60" spans="1:18">
      <c r="A60" s="74" t="s">
        <v>248</v>
      </c>
      <c r="B60" s="75" t="s">
        <v>249</v>
      </c>
      <c r="C60" s="81" t="s">
        <v>250</v>
      </c>
      <c r="D60" s="77">
        <v>329000</v>
      </c>
      <c r="E60" s="151">
        <v>329000</v>
      </c>
      <c r="F60" s="151" t="s">
        <v>332</v>
      </c>
      <c r="G60" s="78">
        <v>6353810</v>
      </c>
      <c r="H60" s="79">
        <v>329000</v>
      </c>
      <c r="I60" s="78">
        <v>6353810</v>
      </c>
      <c r="J60" s="79">
        <v>329000</v>
      </c>
      <c r="K60" s="78">
        <v>6353810</v>
      </c>
      <c r="L60" s="79">
        <v>329000</v>
      </c>
      <c r="M60" s="82">
        <v>6353810</v>
      </c>
      <c r="N60" s="79">
        <v>329000</v>
      </c>
      <c r="O60" s="80" t="s">
        <v>63</v>
      </c>
      <c r="P60" s="75"/>
      <c r="Q60" s="72"/>
      <c r="R60" s="128"/>
    </row>
    <row r="61" spans="1:18">
      <c r="A61" s="74" t="s">
        <v>251</v>
      </c>
      <c r="B61" s="75" t="s">
        <v>252</v>
      </c>
      <c r="C61" s="81" t="s">
        <v>253</v>
      </c>
      <c r="D61" s="77"/>
      <c r="E61" s="151"/>
      <c r="F61" s="151" t="s">
        <v>347</v>
      </c>
      <c r="G61" s="78">
        <v>576641</v>
      </c>
      <c r="H61" s="79"/>
      <c r="I61" s="78">
        <v>576641</v>
      </c>
      <c r="J61" s="79"/>
      <c r="K61" s="78">
        <v>576641</v>
      </c>
      <c r="L61" s="79"/>
      <c r="M61" s="82">
        <v>576641</v>
      </c>
      <c r="N61" s="79"/>
      <c r="O61" s="80" t="s">
        <v>63</v>
      </c>
      <c r="P61" s="75"/>
      <c r="Q61" s="72">
        <v>9216</v>
      </c>
      <c r="R61" s="128"/>
    </row>
    <row r="62" spans="1:18">
      <c r="A62" s="74" t="s">
        <v>254</v>
      </c>
      <c r="B62" s="75" t="s">
        <v>255</v>
      </c>
      <c r="C62" s="81" t="s">
        <v>256</v>
      </c>
      <c r="D62" s="77">
        <v>20478</v>
      </c>
      <c r="E62" s="151">
        <f>ROUND(Tabelle24[[#This Row],[Versicherungssumme Feuer Gebäude]]*0.13,0)</f>
        <v>20478</v>
      </c>
      <c r="F62" s="151"/>
      <c r="G62" s="78">
        <v>157521</v>
      </c>
      <c r="H62" s="79">
        <v>20478</v>
      </c>
      <c r="I62" s="78">
        <v>0</v>
      </c>
      <c r="J62" s="79">
        <v>20478</v>
      </c>
      <c r="K62" s="78">
        <v>157521</v>
      </c>
      <c r="L62" s="79">
        <v>20478</v>
      </c>
      <c r="M62" s="82">
        <v>157521</v>
      </c>
      <c r="N62" s="79">
        <v>20478</v>
      </c>
      <c r="O62" s="80" t="s">
        <v>63</v>
      </c>
      <c r="P62" s="75" t="s">
        <v>257</v>
      </c>
      <c r="Q62" s="72"/>
      <c r="R62" s="128"/>
    </row>
    <row r="63" spans="1:18">
      <c r="A63" s="74" t="s">
        <v>258</v>
      </c>
      <c r="B63" s="75" t="s">
        <v>259</v>
      </c>
      <c r="C63" s="81" t="s">
        <v>260</v>
      </c>
      <c r="D63" s="77">
        <v>52040</v>
      </c>
      <c r="E63" s="151">
        <f>ROUND(Tabelle24[[#This Row],[Versicherungssumme Feuer Gebäude]]*0.13,0)</f>
        <v>52040</v>
      </c>
      <c r="F63" s="151"/>
      <c r="G63" s="78">
        <v>400308</v>
      </c>
      <c r="H63" s="79">
        <v>52040</v>
      </c>
      <c r="I63" s="78">
        <v>400308</v>
      </c>
      <c r="J63" s="79">
        <v>52040</v>
      </c>
      <c r="K63" s="78">
        <v>400308</v>
      </c>
      <c r="L63" s="79">
        <v>52040</v>
      </c>
      <c r="M63" s="82">
        <v>400308</v>
      </c>
      <c r="N63" s="79">
        <v>52040</v>
      </c>
      <c r="O63" s="80" t="s">
        <v>63</v>
      </c>
      <c r="P63" s="75"/>
      <c r="Q63" s="72"/>
      <c r="R63" s="128"/>
    </row>
    <row r="64" spans="1:18">
      <c r="A64" s="74" t="s">
        <v>261</v>
      </c>
      <c r="B64" s="75" t="s">
        <v>262</v>
      </c>
      <c r="C64" s="81" t="s">
        <v>263</v>
      </c>
      <c r="D64" s="77">
        <v>248000</v>
      </c>
      <c r="E64" s="151">
        <v>248000</v>
      </c>
      <c r="F64" s="151" t="s">
        <v>325</v>
      </c>
      <c r="G64" s="78">
        <v>19391496</v>
      </c>
      <c r="H64" s="79">
        <v>248000</v>
      </c>
      <c r="I64" s="78">
        <v>19391496</v>
      </c>
      <c r="J64" s="79">
        <v>248000</v>
      </c>
      <c r="K64" s="78">
        <v>19391496</v>
      </c>
      <c r="L64" s="79">
        <v>248000</v>
      </c>
      <c r="M64" s="82">
        <v>19391496</v>
      </c>
      <c r="N64" s="79">
        <v>248000</v>
      </c>
      <c r="O64" s="80" t="s">
        <v>63</v>
      </c>
      <c r="P64" s="75"/>
      <c r="Q64" s="72"/>
      <c r="R64" s="128"/>
    </row>
    <row r="65" spans="1:18">
      <c r="A65" s="74" t="s">
        <v>264</v>
      </c>
      <c r="B65" s="75" t="s">
        <v>265</v>
      </c>
      <c r="C65" s="81" t="s">
        <v>266</v>
      </c>
      <c r="D65" s="77">
        <v>14846</v>
      </c>
      <c r="E65" s="77">
        <v>14846</v>
      </c>
      <c r="F65" s="151" t="s">
        <v>351</v>
      </c>
      <c r="G65" s="78">
        <v>562801</v>
      </c>
      <c r="H65" s="79">
        <v>14846</v>
      </c>
      <c r="I65" s="78">
        <v>562801</v>
      </c>
      <c r="J65" s="79">
        <v>14846</v>
      </c>
      <c r="K65" s="78">
        <v>562801</v>
      </c>
      <c r="L65" s="79">
        <v>14846</v>
      </c>
      <c r="M65" s="82">
        <v>562801</v>
      </c>
      <c r="N65" s="79">
        <v>14846</v>
      </c>
      <c r="O65" s="80" t="s">
        <v>63</v>
      </c>
      <c r="P65" s="75"/>
      <c r="Q65" s="72"/>
      <c r="R65" s="128"/>
    </row>
    <row r="66" spans="1:18">
      <c r="A66" s="74" t="s">
        <v>267</v>
      </c>
      <c r="B66" s="75" t="s">
        <v>268</v>
      </c>
      <c r="C66" s="81" t="s">
        <v>269</v>
      </c>
      <c r="D66" s="77">
        <v>1832242</v>
      </c>
      <c r="E66" s="151">
        <f>ROUND(Tabelle24[[#This Row],[Versicherungssumme Feuer Gebäude]]*0.1,0)+73000</f>
        <v>1832242</v>
      </c>
      <c r="F66" s="151" t="s">
        <v>327</v>
      </c>
      <c r="G66" s="78">
        <v>17592422</v>
      </c>
      <c r="H66" s="79">
        <v>1832242</v>
      </c>
      <c r="I66" s="78">
        <v>17592422</v>
      </c>
      <c r="J66" s="79">
        <v>1832242</v>
      </c>
      <c r="K66" s="78">
        <v>17592422</v>
      </c>
      <c r="L66" s="79">
        <v>1832242</v>
      </c>
      <c r="M66" s="82">
        <v>17592422</v>
      </c>
      <c r="N66" s="79">
        <v>1832242</v>
      </c>
      <c r="O66" s="80" t="s">
        <v>63</v>
      </c>
      <c r="P66" s="75"/>
      <c r="Q66" s="72"/>
      <c r="R66" s="128"/>
    </row>
    <row r="67" spans="1:18" ht="26.25">
      <c r="A67" s="74" t="s">
        <v>270</v>
      </c>
      <c r="B67" s="75" t="s">
        <v>271</v>
      </c>
      <c r="C67" s="81" t="s">
        <v>272</v>
      </c>
      <c r="D67" s="77">
        <v>64861</v>
      </c>
      <c r="E67" s="151">
        <f>ROUND(Tabelle24[[#This Row],[Versicherungssumme Feuer Gebäude]]*0.13,0)</f>
        <v>64861</v>
      </c>
      <c r="F67" s="151"/>
      <c r="G67" s="78">
        <v>498932</v>
      </c>
      <c r="H67" s="79">
        <v>64861</v>
      </c>
      <c r="I67" s="78">
        <v>498932</v>
      </c>
      <c r="J67" s="79">
        <v>64861</v>
      </c>
      <c r="K67" s="78">
        <v>498932</v>
      </c>
      <c r="L67" s="79">
        <v>64861</v>
      </c>
      <c r="M67" s="82">
        <v>498932</v>
      </c>
      <c r="N67" s="79">
        <v>64861</v>
      </c>
      <c r="O67" s="80" t="s">
        <v>63</v>
      </c>
      <c r="P67" s="75" t="s">
        <v>273</v>
      </c>
      <c r="Q67" s="72"/>
      <c r="R67" s="128" t="s">
        <v>137</v>
      </c>
    </row>
    <row r="68" spans="1:18" ht="64.5">
      <c r="A68" s="74" t="s">
        <v>274</v>
      </c>
      <c r="B68" s="75" t="s">
        <v>275</v>
      </c>
      <c r="C68" s="81" t="s">
        <v>272</v>
      </c>
      <c r="D68" s="77">
        <v>21490</v>
      </c>
      <c r="E68" s="151">
        <f>ROUND(Tabelle24[[#This Row],[Versicherungssumme Feuer Gebäude]]*0.13,0)</f>
        <v>21490</v>
      </c>
      <c r="F68" s="151"/>
      <c r="G68" s="78">
        <v>165304</v>
      </c>
      <c r="H68" s="79">
        <v>21490</v>
      </c>
      <c r="I68" s="78">
        <v>165304</v>
      </c>
      <c r="J68" s="79">
        <v>21490</v>
      </c>
      <c r="K68" s="78">
        <v>165304</v>
      </c>
      <c r="L68" s="79">
        <v>21490</v>
      </c>
      <c r="M68" s="82">
        <v>165304</v>
      </c>
      <c r="N68" s="79">
        <v>21490</v>
      </c>
      <c r="O68" s="80" t="s">
        <v>63</v>
      </c>
      <c r="P68" s="75"/>
      <c r="Q68" s="72"/>
      <c r="R68" s="128" t="s">
        <v>276</v>
      </c>
    </row>
    <row r="69" spans="1:18">
      <c r="A69" s="74" t="s">
        <v>277</v>
      </c>
      <c r="B69" s="75" t="s">
        <v>278</v>
      </c>
      <c r="C69" s="81" t="s">
        <v>279</v>
      </c>
      <c r="D69" s="77">
        <v>750000</v>
      </c>
      <c r="E69" s="151">
        <v>750000</v>
      </c>
      <c r="F69" s="151" t="s">
        <v>323</v>
      </c>
      <c r="G69" s="78">
        <v>3775842</v>
      </c>
      <c r="H69" s="79">
        <v>750000</v>
      </c>
      <c r="I69" s="78">
        <v>3775842</v>
      </c>
      <c r="J69" s="79">
        <v>750000</v>
      </c>
      <c r="K69" s="78">
        <v>3775842</v>
      </c>
      <c r="L69" s="79">
        <v>750000</v>
      </c>
      <c r="M69" s="82">
        <v>3775842</v>
      </c>
      <c r="N69" s="79">
        <v>750000</v>
      </c>
      <c r="O69" s="80" t="s">
        <v>63</v>
      </c>
      <c r="P69" s="75"/>
      <c r="Q69" s="72"/>
      <c r="R69" s="128"/>
    </row>
    <row r="70" spans="1:18">
      <c r="A70" s="74" t="s">
        <v>280</v>
      </c>
      <c r="B70" s="75" t="s">
        <v>281</v>
      </c>
      <c r="C70" s="81" t="s">
        <v>282</v>
      </c>
      <c r="D70" s="77">
        <v>300000</v>
      </c>
      <c r="E70" s="151">
        <v>300000</v>
      </c>
      <c r="F70" s="151" t="s">
        <v>323</v>
      </c>
      <c r="G70" s="78">
        <v>484586</v>
      </c>
      <c r="H70" s="79">
        <v>300000</v>
      </c>
      <c r="I70" s="78">
        <v>484586</v>
      </c>
      <c r="J70" s="79">
        <v>300000</v>
      </c>
      <c r="K70" s="78">
        <v>484586</v>
      </c>
      <c r="L70" s="79">
        <v>300000</v>
      </c>
      <c r="M70" s="82">
        <v>484586</v>
      </c>
      <c r="N70" s="79">
        <v>300000</v>
      </c>
      <c r="O70" s="80" t="s">
        <v>63</v>
      </c>
      <c r="P70" s="75"/>
      <c r="Q70" s="72"/>
      <c r="R70" s="128"/>
    </row>
    <row r="71" spans="1:18">
      <c r="A71" s="74" t="s">
        <v>283</v>
      </c>
      <c r="B71" s="75" t="s">
        <v>284</v>
      </c>
      <c r="C71" s="81" t="s">
        <v>285</v>
      </c>
      <c r="D71" s="77">
        <v>19794</v>
      </c>
      <c r="E71" s="77">
        <v>19794</v>
      </c>
      <c r="F71" s="151" t="s">
        <v>351</v>
      </c>
      <c r="G71" s="78">
        <v>611576</v>
      </c>
      <c r="H71" s="79">
        <v>19794</v>
      </c>
      <c r="I71" s="78">
        <v>611576</v>
      </c>
      <c r="J71" s="79">
        <v>19794</v>
      </c>
      <c r="K71" s="78">
        <v>611576</v>
      </c>
      <c r="L71" s="79">
        <v>19794</v>
      </c>
      <c r="M71" s="82">
        <v>611576</v>
      </c>
      <c r="N71" s="79">
        <v>19794</v>
      </c>
      <c r="O71" s="80" t="s">
        <v>63</v>
      </c>
      <c r="P71" s="75"/>
      <c r="Q71" s="72"/>
      <c r="R71" s="128"/>
    </row>
    <row r="72" spans="1:18" ht="39">
      <c r="A72" s="74" t="s">
        <v>286</v>
      </c>
      <c r="B72" s="75" t="s">
        <v>287</v>
      </c>
      <c r="C72" s="81" t="s">
        <v>288</v>
      </c>
      <c r="D72" s="77">
        <v>1237141</v>
      </c>
      <c r="E72" s="77">
        <v>1237141</v>
      </c>
      <c r="F72" s="159" t="s">
        <v>333</v>
      </c>
      <c r="G72" s="78">
        <v>4920666</v>
      </c>
      <c r="H72" s="79">
        <v>1237141</v>
      </c>
      <c r="I72" s="78">
        <v>4920666</v>
      </c>
      <c r="J72" s="79">
        <v>1237141</v>
      </c>
      <c r="K72" s="78">
        <v>4920666</v>
      </c>
      <c r="L72" s="79">
        <v>1237141</v>
      </c>
      <c r="M72" s="82">
        <v>4920666</v>
      </c>
      <c r="N72" s="79">
        <v>1237141</v>
      </c>
      <c r="O72" s="80" t="s">
        <v>63</v>
      </c>
      <c r="P72" s="75"/>
      <c r="Q72" s="72"/>
      <c r="R72" s="128" t="s">
        <v>289</v>
      </c>
    </row>
    <row r="73" spans="1:18">
      <c r="A73" s="74" t="s">
        <v>290</v>
      </c>
      <c r="B73" s="75" t="s">
        <v>291</v>
      </c>
      <c r="C73" s="81" t="s">
        <v>292</v>
      </c>
      <c r="D73" s="77">
        <v>150000</v>
      </c>
      <c r="E73" s="151">
        <v>150000</v>
      </c>
      <c r="F73" s="151" t="s">
        <v>323</v>
      </c>
      <c r="G73" s="78">
        <v>461411</v>
      </c>
      <c r="H73" s="79">
        <v>150000</v>
      </c>
      <c r="I73" s="78">
        <v>461411</v>
      </c>
      <c r="J73" s="79">
        <v>150000</v>
      </c>
      <c r="K73" s="78">
        <v>461411</v>
      </c>
      <c r="L73" s="79">
        <v>150000</v>
      </c>
      <c r="M73" s="82">
        <v>461411</v>
      </c>
      <c r="N73" s="79">
        <v>150000</v>
      </c>
      <c r="O73" s="80" t="s">
        <v>63</v>
      </c>
      <c r="P73" s="75"/>
      <c r="Q73" s="72"/>
      <c r="R73" s="128"/>
    </row>
    <row r="74" spans="1:18">
      <c r="A74" s="74" t="s">
        <v>293</v>
      </c>
      <c r="B74" s="75" t="s">
        <v>294</v>
      </c>
      <c r="C74" s="81" t="s">
        <v>295</v>
      </c>
      <c r="D74" s="77">
        <v>34116</v>
      </c>
      <c r="E74" s="151">
        <f>ROUND(Tabelle24[[#This Row],[Versicherungssumme Feuer Gebäude]]*0.13,0)</f>
        <v>34116</v>
      </c>
      <c r="F74" s="151" t="s">
        <v>324</v>
      </c>
      <c r="G74" s="78">
        <v>262431</v>
      </c>
      <c r="H74" s="79">
        <v>34116</v>
      </c>
      <c r="I74" s="78">
        <v>262431</v>
      </c>
      <c r="J74" s="79">
        <v>34116</v>
      </c>
      <c r="K74" s="78">
        <v>262431</v>
      </c>
      <c r="L74" s="79">
        <v>34116</v>
      </c>
      <c r="M74" s="82">
        <v>262431</v>
      </c>
      <c r="N74" s="79">
        <v>34116</v>
      </c>
      <c r="O74" s="80" t="s">
        <v>63</v>
      </c>
      <c r="P74" s="75" t="s">
        <v>296</v>
      </c>
      <c r="Q74" s="72"/>
      <c r="R74" s="128"/>
    </row>
    <row r="75" spans="1:18">
      <c r="A75" s="74" t="s">
        <v>297</v>
      </c>
      <c r="B75" s="75" t="s">
        <v>355</v>
      </c>
      <c r="C75" s="81" t="s">
        <v>298</v>
      </c>
      <c r="D75" s="77">
        <v>123253</v>
      </c>
      <c r="E75" s="151">
        <f>ROUND(Tabelle24[[#This Row],[Versicherungssumme Feuer Gebäude]]*0.13,0)</f>
        <v>123253</v>
      </c>
      <c r="F75" s="151"/>
      <c r="G75" s="78">
        <v>948102</v>
      </c>
      <c r="H75" s="79">
        <v>123253</v>
      </c>
      <c r="I75" s="78">
        <v>948102</v>
      </c>
      <c r="J75" s="79">
        <v>123253</v>
      </c>
      <c r="K75" s="78">
        <v>948102</v>
      </c>
      <c r="L75" s="79">
        <v>123253</v>
      </c>
      <c r="M75" s="82">
        <v>948102</v>
      </c>
      <c r="N75" s="79">
        <v>123253</v>
      </c>
      <c r="O75" s="80" t="s">
        <v>63</v>
      </c>
      <c r="P75" s="75"/>
      <c r="Q75" s="72"/>
      <c r="R75" s="128" t="s">
        <v>299</v>
      </c>
    </row>
    <row r="76" spans="1:18">
      <c r="A76" s="74" t="s">
        <v>300</v>
      </c>
      <c r="B76" s="99" t="s">
        <v>301</v>
      </c>
      <c r="C76" s="100" t="s">
        <v>120</v>
      </c>
      <c r="D76" s="101">
        <v>248000</v>
      </c>
      <c r="E76" s="153">
        <v>248000</v>
      </c>
      <c r="F76" s="151" t="s">
        <v>325</v>
      </c>
      <c r="G76" s="102">
        <v>5043336</v>
      </c>
      <c r="H76" s="79">
        <v>248000</v>
      </c>
      <c r="I76" s="78">
        <v>5043336</v>
      </c>
      <c r="J76" s="79">
        <v>248000</v>
      </c>
      <c r="K76" s="78">
        <v>5043336</v>
      </c>
      <c r="L76" s="79">
        <v>248000</v>
      </c>
      <c r="M76" s="82">
        <v>5043336</v>
      </c>
      <c r="N76" s="79">
        <v>248000</v>
      </c>
      <c r="O76" s="103" t="s">
        <v>63</v>
      </c>
      <c r="P76" s="99"/>
      <c r="Q76" s="72"/>
      <c r="R76" s="130"/>
    </row>
    <row r="77" spans="1:18">
      <c r="A77" s="74">
        <v>77</v>
      </c>
      <c r="B77" s="75" t="s">
        <v>302</v>
      </c>
      <c r="C77" s="104" t="s">
        <v>303</v>
      </c>
      <c r="D77" s="105">
        <v>32986</v>
      </c>
      <c r="E77" s="154">
        <f>ROUND(Tabelle24[[#This Row],[Versicherungssumme Feuer Gebäude]]*0.13,0)</f>
        <v>32986</v>
      </c>
      <c r="F77" s="151"/>
      <c r="G77" s="106">
        <v>253737</v>
      </c>
      <c r="H77" s="79">
        <v>32986</v>
      </c>
      <c r="I77" s="78">
        <v>253737</v>
      </c>
      <c r="J77" s="79">
        <v>32986</v>
      </c>
      <c r="K77" s="78">
        <v>253737</v>
      </c>
      <c r="L77" s="79">
        <v>32986</v>
      </c>
      <c r="M77" s="82">
        <v>253737</v>
      </c>
      <c r="N77" s="79">
        <v>32986</v>
      </c>
      <c r="O77" s="107" t="s">
        <v>63</v>
      </c>
      <c r="P77" s="108"/>
      <c r="Q77" s="72"/>
      <c r="R77" s="131" t="s">
        <v>304</v>
      </c>
    </row>
    <row r="78" spans="1:18">
      <c r="A78" s="109">
        <v>78</v>
      </c>
      <c r="B78" s="99" t="s">
        <v>305</v>
      </c>
      <c r="C78" s="110" t="s">
        <v>306</v>
      </c>
      <c r="D78" s="111">
        <v>248000</v>
      </c>
      <c r="E78" s="155">
        <v>248000</v>
      </c>
      <c r="F78" s="151" t="s">
        <v>325</v>
      </c>
      <c r="G78" s="112">
        <v>4713991</v>
      </c>
      <c r="H78" s="79">
        <v>248000</v>
      </c>
      <c r="I78" s="78">
        <v>4713991</v>
      </c>
      <c r="J78" s="79">
        <v>248000</v>
      </c>
      <c r="K78" s="78">
        <v>4713991</v>
      </c>
      <c r="L78" s="79">
        <v>248000</v>
      </c>
      <c r="M78" s="82">
        <v>4713991</v>
      </c>
      <c r="N78" s="79">
        <v>248000</v>
      </c>
      <c r="O78" s="113" t="s">
        <v>63</v>
      </c>
      <c r="P78" s="114"/>
      <c r="Q78" s="72"/>
      <c r="R78" s="132" t="s">
        <v>304</v>
      </c>
    </row>
    <row r="79" spans="1:18">
      <c r="A79" s="115">
        <v>79</v>
      </c>
      <c r="B79" s="99" t="s">
        <v>307</v>
      </c>
      <c r="C79" s="110"/>
      <c r="D79" s="116">
        <v>16820</v>
      </c>
      <c r="E79" s="156">
        <f>ROUND(Tabelle24[[#This Row],[Versicherungssumme Feuer Gebäude]]*0.13,0)</f>
        <v>16820</v>
      </c>
      <c r="F79" s="156"/>
      <c r="G79" s="117">
        <v>129382</v>
      </c>
      <c r="H79" s="79">
        <v>16820</v>
      </c>
      <c r="I79" s="78">
        <v>129382</v>
      </c>
      <c r="J79" s="79">
        <v>16820</v>
      </c>
      <c r="K79" s="78">
        <v>129382</v>
      </c>
      <c r="L79" s="79">
        <v>16820</v>
      </c>
      <c r="M79" s="82">
        <v>129382</v>
      </c>
      <c r="N79" s="79">
        <v>16820</v>
      </c>
      <c r="O79" s="113"/>
      <c r="P79" s="114"/>
      <c r="Q79" s="72"/>
      <c r="R79" s="132"/>
    </row>
    <row r="80" spans="1:18">
      <c r="A80" s="118">
        <v>80</v>
      </c>
      <c r="B80" s="99" t="s">
        <v>308</v>
      </c>
      <c r="C80" s="110"/>
      <c r="D80" s="119">
        <v>270000</v>
      </c>
      <c r="E80" s="157">
        <v>270000</v>
      </c>
      <c r="F80" s="151" t="s">
        <v>337</v>
      </c>
      <c r="G80" s="120">
        <v>0</v>
      </c>
      <c r="H80" s="79">
        <v>270000</v>
      </c>
      <c r="I80" s="78">
        <v>0</v>
      </c>
      <c r="J80" s="79">
        <v>270000</v>
      </c>
      <c r="K80" s="78">
        <v>0</v>
      </c>
      <c r="L80" s="79">
        <v>270000</v>
      </c>
      <c r="M80" s="82">
        <v>0</v>
      </c>
      <c r="N80" s="79">
        <v>270000</v>
      </c>
      <c r="O80" s="113" t="s">
        <v>63</v>
      </c>
      <c r="P80" s="114"/>
      <c r="Q80" s="72"/>
      <c r="R80" s="132" t="s">
        <v>309</v>
      </c>
    </row>
    <row r="81" spans="1:18" s="90" customFormat="1">
      <c r="A81" s="133">
        <v>81</v>
      </c>
      <c r="B81" s="134" t="s">
        <v>310</v>
      </c>
      <c r="C81" s="135"/>
      <c r="D81" s="116">
        <v>143561</v>
      </c>
      <c r="E81" s="156">
        <f>ROUND(Tabelle24[[#This Row],[Versicherungssumme Feuer Gebäude]]*0.13,0)</f>
        <v>143561</v>
      </c>
      <c r="F81" s="156"/>
      <c r="G81" s="136">
        <v>1104315</v>
      </c>
      <c r="H81" s="137">
        <v>143561</v>
      </c>
      <c r="I81" s="136">
        <v>1104315</v>
      </c>
      <c r="J81" s="137">
        <v>143561</v>
      </c>
      <c r="K81" s="136">
        <v>1104315</v>
      </c>
      <c r="L81" s="137">
        <v>143561</v>
      </c>
      <c r="M81" s="136">
        <v>1104315</v>
      </c>
      <c r="N81" s="137">
        <v>143561</v>
      </c>
      <c r="O81" s="138"/>
      <c r="P81" s="139"/>
      <c r="Q81" s="72"/>
      <c r="R81" s="140"/>
    </row>
    <row r="82" spans="1:18">
      <c r="A82" t="s">
        <v>43</v>
      </c>
      <c r="B82" s="141"/>
      <c r="C82" s="142"/>
      <c r="D82" s="145">
        <f>SUBTOTAL(109,Tabelle24[Versicherungssumme Einbruchdiebstahl])</f>
        <v>34800371</v>
      </c>
      <c r="E82" s="141">
        <f>SUBTOTAL(103,Tabelle24[Ermittelter Versicherungswert Inventar])</f>
        <v>76</v>
      </c>
      <c r="F82" s="145"/>
      <c r="G82" s="146">
        <f>SUBTOTAL(109,Tabelle24[Versicherungssumme Feuer Gebäude])</f>
        <v>310543136</v>
      </c>
      <c r="H82" s="147">
        <f>SUBTOTAL(109,Tabelle24[Versicherungssumme Feuer Inventar])</f>
        <v>34800371</v>
      </c>
      <c r="I82" s="146">
        <f>SUBTOTAL(109,Tabelle24[Versicherungssumme Leitungswasser Gebäude])</f>
        <v>292257363</v>
      </c>
      <c r="J82" s="147">
        <f>SUBTOTAL(109,Tabelle24[Versicherungssumme Leitungswasser Inventar])</f>
        <v>34800371</v>
      </c>
      <c r="K82" s="146">
        <f>SUBTOTAL(109,Tabelle24[Versicherungssumme Sturm Gebäude])</f>
        <v>292458862</v>
      </c>
      <c r="L82" s="147">
        <f>SUBTOTAL(109,Tabelle24[Versicherungssumme Sturm Inventar])</f>
        <v>34800371</v>
      </c>
      <c r="M82" s="148">
        <f>SUBTOTAL(109,Tabelle24[Versicherungssumme Überschwemmung Gebäude])</f>
        <v>292458862</v>
      </c>
      <c r="N82" s="147">
        <f>SUBTOTAL(109,Tabelle24[Versicherungssumme Überschwemmung Inventar])</f>
        <v>34800371</v>
      </c>
      <c r="O82" s="143"/>
      <c r="P82" s="141"/>
      <c r="Q82" s="158">
        <f>SUBTOTAL(109,Tabelle24[Bruttojahresmietwert (BJMW) soweit nicht zu 
Wohnzwecken genutzt / EUR])</f>
        <v>173536.28</v>
      </c>
      <c r="R82" s="144">
        <f>SUBTOTAL(103,Tabelle24[Sonstige Informationen])</f>
        <v>15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8B1B7-FC3E-4F93-8A4D-5CF8CF140B82}">
  <sheetPr codeName="Tabelle3">
    <tabColor rgb="FFFF0000"/>
  </sheetPr>
  <dimension ref="A3:M53"/>
  <sheetViews>
    <sheetView topLeftCell="A29" workbookViewId="0">
      <selection activeCell="D61" sqref="D61"/>
    </sheetView>
  </sheetViews>
  <sheetFormatPr baseColWidth="10" defaultRowHeight="12.75"/>
  <cols>
    <col min="1" max="1" width="24.42578125" bestFit="1" customWidth="1"/>
    <col min="2" max="2" width="36.28515625" bestFit="1" customWidth="1"/>
    <col min="3" max="3" width="38" bestFit="1" customWidth="1"/>
    <col min="4" max="4" width="36.28515625" bestFit="1" customWidth="1"/>
    <col min="5" max="5" width="38" bestFit="1" customWidth="1"/>
    <col min="6" max="6" width="36.28515625" bestFit="1" customWidth="1"/>
    <col min="7" max="7" width="38" bestFit="1" customWidth="1"/>
    <col min="8" max="8" width="36.28515625" bestFit="1" customWidth="1"/>
    <col min="9" max="9" width="38" bestFit="1" customWidth="1"/>
    <col min="10" max="10" width="36.28515625" bestFit="1" customWidth="1"/>
    <col min="11" max="11" width="38" bestFit="1" customWidth="1"/>
    <col min="12" max="12" width="45.28515625" bestFit="1" customWidth="1"/>
    <col min="13" max="13" width="46.85546875" bestFit="1" customWidth="1"/>
    <col min="14" max="14" width="33.7109375" bestFit="1" customWidth="1"/>
    <col min="15" max="15" width="34.140625" bestFit="1" customWidth="1"/>
    <col min="16" max="16" width="36.28515625" bestFit="1" customWidth="1"/>
    <col min="17" max="17" width="42.7109375" bestFit="1" customWidth="1"/>
    <col min="18" max="18" width="43.140625" bestFit="1" customWidth="1"/>
    <col min="19" max="19" width="45.28515625" bestFit="1" customWidth="1"/>
  </cols>
  <sheetData>
    <row r="3" spans="1:13">
      <c r="B3" s="19" t="s">
        <v>11</v>
      </c>
    </row>
    <row r="4" spans="1:13">
      <c r="B4" t="s">
        <v>4</v>
      </c>
      <c r="D4" t="s">
        <v>3</v>
      </c>
      <c r="F4" t="s">
        <v>2</v>
      </c>
      <c r="H4" t="s">
        <v>780</v>
      </c>
      <c r="J4" t="s">
        <v>1</v>
      </c>
      <c r="L4" t="s">
        <v>788</v>
      </c>
      <c r="M4" t="s">
        <v>789</v>
      </c>
    </row>
    <row r="5" spans="1:13">
      <c r="A5" s="19" t="s">
        <v>12</v>
      </c>
      <c r="B5" t="s">
        <v>787</v>
      </c>
      <c r="C5" t="s">
        <v>790</v>
      </c>
      <c r="D5" t="s">
        <v>787</v>
      </c>
      <c r="E5" t="s">
        <v>790</v>
      </c>
      <c r="F5" t="s">
        <v>787</v>
      </c>
      <c r="G5" t="s">
        <v>790</v>
      </c>
      <c r="H5" t="s">
        <v>787</v>
      </c>
      <c r="I5" t="s">
        <v>790</v>
      </c>
      <c r="J5" t="s">
        <v>787</v>
      </c>
      <c r="K5" t="s">
        <v>790</v>
      </c>
    </row>
    <row r="6" spans="1:13">
      <c r="A6" s="20">
        <v>2020</v>
      </c>
      <c r="B6" s="10">
        <v>8776.14</v>
      </c>
      <c r="C6" s="64">
        <v>2</v>
      </c>
      <c r="D6" s="10">
        <v>82993.049999999988</v>
      </c>
      <c r="E6" s="64">
        <v>19</v>
      </c>
      <c r="F6" s="10">
        <v>520.18333333333339</v>
      </c>
      <c r="G6" s="64">
        <v>1</v>
      </c>
      <c r="H6" s="10"/>
      <c r="I6" s="64"/>
      <c r="J6" s="10">
        <v>49153.780000000006</v>
      </c>
      <c r="K6" s="64">
        <v>8</v>
      </c>
      <c r="L6" s="10">
        <v>141443.15333333332</v>
      </c>
      <c r="M6" s="64">
        <v>30</v>
      </c>
    </row>
    <row r="7" spans="1:13">
      <c r="A7" s="20">
        <v>2021</v>
      </c>
      <c r="B7" s="10"/>
      <c r="C7" s="64"/>
      <c r="D7" s="10">
        <v>67844.67</v>
      </c>
      <c r="E7" s="64">
        <v>21</v>
      </c>
      <c r="F7" s="10"/>
      <c r="G7" s="64"/>
      <c r="H7" s="10">
        <v>31307.236666666668</v>
      </c>
      <c r="I7" s="64">
        <v>4</v>
      </c>
      <c r="J7" s="10">
        <v>13408.086666666668</v>
      </c>
      <c r="K7" s="64">
        <v>6</v>
      </c>
      <c r="L7" s="10">
        <v>112559.9933333333</v>
      </c>
      <c r="M7" s="64">
        <v>31</v>
      </c>
    </row>
    <row r="8" spans="1:13">
      <c r="A8" s="20">
        <v>2022</v>
      </c>
      <c r="B8" s="10">
        <v>2969.05</v>
      </c>
      <c r="C8" s="64">
        <v>1</v>
      </c>
      <c r="D8" s="10">
        <v>69116.53333333334</v>
      </c>
      <c r="E8" s="64">
        <v>17</v>
      </c>
      <c r="F8" s="10"/>
      <c r="G8" s="64"/>
      <c r="H8" s="10"/>
      <c r="I8" s="64"/>
      <c r="J8" s="10">
        <v>22900.593333333334</v>
      </c>
      <c r="K8" s="64">
        <v>4</v>
      </c>
      <c r="L8" s="10">
        <v>94986.176666666666</v>
      </c>
      <c r="M8" s="64">
        <v>22</v>
      </c>
    </row>
    <row r="9" spans="1:13">
      <c r="A9" s="20">
        <v>2023</v>
      </c>
      <c r="B9" s="10">
        <v>3000</v>
      </c>
      <c r="C9" s="64">
        <v>1</v>
      </c>
      <c r="D9" s="10">
        <v>116297.42</v>
      </c>
      <c r="E9" s="64">
        <v>16</v>
      </c>
      <c r="F9" s="10">
        <v>3000</v>
      </c>
      <c r="G9" s="64">
        <v>3</v>
      </c>
      <c r="H9" s="10">
        <v>8382.02</v>
      </c>
      <c r="I9" s="64">
        <v>2</v>
      </c>
      <c r="J9" s="10">
        <v>17073.73</v>
      </c>
      <c r="K9" s="64">
        <v>4</v>
      </c>
      <c r="L9" s="10">
        <v>147753.17000000001</v>
      </c>
      <c r="M9" s="64">
        <v>26</v>
      </c>
    </row>
    <row r="10" spans="1:13">
      <c r="A10" s="20">
        <v>2024</v>
      </c>
      <c r="B10" s="10">
        <v>7432.7914285714287</v>
      </c>
      <c r="C10" s="64">
        <v>5</v>
      </c>
      <c r="D10" s="10">
        <v>1000678.7514285713</v>
      </c>
      <c r="E10" s="64">
        <v>38</v>
      </c>
      <c r="F10" s="10">
        <v>148301.46428571426</v>
      </c>
      <c r="G10" s="64">
        <v>25</v>
      </c>
      <c r="H10" s="10">
        <v>51841.397142857139</v>
      </c>
      <c r="I10" s="64">
        <v>6</v>
      </c>
      <c r="J10" s="10">
        <v>29683.471428571429</v>
      </c>
      <c r="K10" s="64">
        <v>7</v>
      </c>
      <c r="L10" s="10">
        <v>1237937.8757142851</v>
      </c>
      <c r="M10" s="64">
        <v>81</v>
      </c>
    </row>
    <row r="11" spans="1:13">
      <c r="A11" s="20" t="s">
        <v>13</v>
      </c>
      <c r="B11" s="10">
        <v>22177.981428571424</v>
      </c>
      <c r="C11" s="64">
        <v>9</v>
      </c>
      <c r="D11" s="10">
        <v>1336930.4247619044</v>
      </c>
      <c r="E11" s="64">
        <v>111</v>
      </c>
      <c r="F11" s="10">
        <v>151821.64761904761</v>
      </c>
      <c r="G11" s="64">
        <v>29</v>
      </c>
      <c r="H11" s="10">
        <v>91530.653809523821</v>
      </c>
      <c r="I11" s="64">
        <v>12</v>
      </c>
      <c r="J11" s="10">
        <v>132219.66142857139</v>
      </c>
      <c r="K11" s="64">
        <v>29</v>
      </c>
      <c r="L11" s="10">
        <v>1734680.3690476185</v>
      </c>
      <c r="M11" s="64">
        <v>190</v>
      </c>
    </row>
    <row r="25" spans="1:13">
      <c r="B25" s="19" t="s">
        <v>11</v>
      </c>
    </row>
    <row r="26" spans="1:13">
      <c r="B26" t="s">
        <v>1</v>
      </c>
      <c r="D26" t="s">
        <v>780</v>
      </c>
      <c r="F26" t="s">
        <v>2</v>
      </c>
      <c r="H26" t="s">
        <v>3</v>
      </c>
      <c r="J26" t="s">
        <v>4</v>
      </c>
      <c r="L26" t="s">
        <v>793</v>
      </c>
      <c r="M26" t="s">
        <v>795</v>
      </c>
    </row>
    <row r="27" spans="1:13">
      <c r="A27" s="19" t="s">
        <v>12</v>
      </c>
      <c r="B27" t="s">
        <v>794</v>
      </c>
      <c r="C27" t="s">
        <v>796</v>
      </c>
      <c r="D27" t="s">
        <v>794</v>
      </c>
      <c r="E27" t="s">
        <v>796</v>
      </c>
      <c r="F27" t="s">
        <v>794</v>
      </c>
      <c r="G27" t="s">
        <v>796</v>
      </c>
      <c r="H27" t="s">
        <v>794</v>
      </c>
      <c r="I27" t="s">
        <v>796</v>
      </c>
      <c r="J27" t="s">
        <v>794</v>
      </c>
      <c r="K27" t="s">
        <v>796</v>
      </c>
    </row>
    <row r="28" spans="1:13">
      <c r="A28" s="20">
        <v>2020</v>
      </c>
      <c r="B28" s="10">
        <v>40000</v>
      </c>
      <c r="C28" s="209">
        <v>8</v>
      </c>
      <c r="D28" s="10"/>
      <c r="E28" s="209"/>
      <c r="F28" s="10">
        <v>5000</v>
      </c>
      <c r="G28" s="209">
        <v>1</v>
      </c>
      <c r="H28" s="10">
        <v>95000</v>
      </c>
      <c r="I28" s="209">
        <v>19</v>
      </c>
      <c r="J28" s="10">
        <v>10000</v>
      </c>
      <c r="K28" s="209">
        <v>2</v>
      </c>
      <c r="L28" s="10">
        <v>150000</v>
      </c>
      <c r="M28" s="209">
        <v>30</v>
      </c>
    </row>
    <row r="29" spans="1:13">
      <c r="A29" s="20">
        <v>2021</v>
      </c>
      <c r="B29" s="10">
        <v>30000</v>
      </c>
      <c r="C29" s="209">
        <v>6</v>
      </c>
      <c r="D29" s="10">
        <v>20000</v>
      </c>
      <c r="E29" s="209">
        <v>4</v>
      </c>
      <c r="F29" s="10"/>
      <c r="G29" s="209"/>
      <c r="H29" s="10">
        <v>105000</v>
      </c>
      <c r="I29" s="209">
        <v>21</v>
      </c>
      <c r="J29" s="10"/>
      <c r="K29" s="209"/>
      <c r="L29" s="10">
        <v>155000</v>
      </c>
      <c r="M29" s="209">
        <v>31</v>
      </c>
    </row>
    <row r="30" spans="1:13">
      <c r="A30" s="20">
        <v>2022</v>
      </c>
      <c r="B30" s="10">
        <v>20000</v>
      </c>
      <c r="C30" s="209">
        <v>4</v>
      </c>
      <c r="D30" s="10"/>
      <c r="E30" s="209"/>
      <c r="F30" s="10"/>
      <c r="G30" s="209"/>
      <c r="H30" s="10">
        <v>85000</v>
      </c>
      <c r="I30" s="209">
        <v>17</v>
      </c>
      <c r="J30" s="10">
        <v>5000</v>
      </c>
      <c r="K30" s="209">
        <v>1</v>
      </c>
      <c r="L30" s="10">
        <v>110000</v>
      </c>
      <c r="M30" s="209">
        <v>22</v>
      </c>
    </row>
    <row r="31" spans="1:13">
      <c r="A31" s="20">
        <v>2023</v>
      </c>
      <c r="B31" s="10">
        <v>20000</v>
      </c>
      <c r="C31" s="209">
        <v>4</v>
      </c>
      <c r="D31" s="10">
        <v>10000</v>
      </c>
      <c r="E31" s="209">
        <v>2</v>
      </c>
      <c r="F31" s="10">
        <v>15000</v>
      </c>
      <c r="G31" s="209">
        <v>3</v>
      </c>
      <c r="H31" s="10">
        <v>80000</v>
      </c>
      <c r="I31" s="209">
        <v>16</v>
      </c>
      <c r="J31" s="10">
        <v>5000</v>
      </c>
      <c r="K31" s="209">
        <v>1</v>
      </c>
      <c r="L31" s="10">
        <v>130000</v>
      </c>
      <c r="M31" s="209">
        <v>26</v>
      </c>
    </row>
    <row r="32" spans="1:13">
      <c r="A32" s="20">
        <v>2024</v>
      </c>
      <c r="B32" s="10">
        <v>35000</v>
      </c>
      <c r="C32" s="209">
        <v>7</v>
      </c>
      <c r="D32" s="10">
        <v>30000</v>
      </c>
      <c r="E32" s="209">
        <v>6</v>
      </c>
      <c r="F32" s="10">
        <v>125000</v>
      </c>
      <c r="G32" s="209">
        <v>25</v>
      </c>
      <c r="H32" s="10">
        <v>190000</v>
      </c>
      <c r="I32" s="209">
        <v>38</v>
      </c>
      <c r="J32" s="10">
        <v>25000</v>
      </c>
      <c r="K32" s="209">
        <v>5</v>
      </c>
      <c r="L32" s="10">
        <v>405000</v>
      </c>
      <c r="M32" s="209">
        <v>81</v>
      </c>
    </row>
    <row r="33" spans="1:13">
      <c r="A33" s="20" t="s">
        <v>13</v>
      </c>
      <c r="B33" s="10">
        <v>145000</v>
      </c>
      <c r="C33" s="209">
        <v>29</v>
      </c>
      <c r="D33" s="10">
        <v>60000</v>
      </c>
      <c r="E33" s="209">
        <v>12</v>
      </c>
      <c r="F33" s="10">
        <v>145000</v>
      </c>
      <c r="G33" s="209">
        <v>29</v>
      </c>
      <c r="H33" s="10">
        <v>555000</v>
      </c>
      <c r="I33" s="209">
        <v>111</v>
      </c>
      <c r="J33" s="10">
        <v>45000</v>
      </c>
      <c r="K33" s="209">
        <v>9</v>
      </c>
      <c r="L33" s="10">
        <v>950000</v>
      </c>
      <c r="M33" s="209">
        <v>190</v>
      </c>
    </row>
    <row r="36" spans="1:13">
      <c r="A36" s="210" t="s">
        <v>14</v>
      </c>
      <c r="B36" s="210" t="s">
        <v>797</v>
      </c>
      <c r="C36" s="210" t="s">
        <v>16</v>
      </c>
      <c r="D36" s="210" t="s">
        <v>17</v>
      </c>
      <c r="E36" s="210" t="s">
        <v>18</v>
      </c>
    </row>
    <row r="37" spans="1:13">
      <c r="A37" s="211"/>
      <c r="B37" s="211"/>
      <c r="C37" s="211"/>
      <c r="D37" s="211"/>
      <c r="E37" s="211"/>
    </row>
    <row r="38" spans="1:13">
      <c r="A38" s="4" t="s">
        <v>2</v>
      </c>
      <c r="B38" s="5">
        <f>GETPIVOTDATA("Summe von Selbstbeteiligung 2026",$A$25,"Gefahr ","Feuer")</f>
        <v>145000</v>
      </c>
      <c r="C38" s="18">
        <f>GETPIVOTDATA("Anzahl von Selbstbeteiligung 2026_2",$A$25,"Gefahr ","Feuer")</f>
        <v>29</v>
      </c>
      <c r="D38" s="5">
        <f>B38/C38</f>
        <v>5000</v>
      </c>
      <c r="E38" s="5">
        <f t="shared" ref="E38:E43" si="0">B38/5</f>
        <v>29000</v>
      </c>
    </row>
    <row r="39" spans="1:13">
      <c r="A39" s="4" t="s">
        <v>3</v>
      </c>
      <c r="B39" s="5">
        <f>GETPIVOTDATA("Summe von Selbstbeteiligung 2026",$A$25,"Gefahr ","Leitungswasser")</f>
        <v>555000</v>
      </c>
      <c r="C39" s="18">
        <f>GETPIVOTDATA("Anzahl von Selbstbeteiligung 2026_2",$A$25,"Gefahr ","Leitungswasser")</f>
        <v>111</v>
      </c>
      <c r="D39" s="5">
        <f t="shared" ref="D39:D43" si="1">B39/C39</f>
        <v>5000</v>
      </c>
      <c r="E39" s="5">
        <f t="shared" si="0"/>
        <v>111000</v>
      </c>
    </row>
    <row r="40" spans="1:13">
      <c r="A40" s="4" t="s">
        <v>4</v>
      </c>
      <c r="B40" s="5">
        <f>GETPIVOTDATA("Summe von Selbstbeteiligung 2026",$A$25,"Gefahr ","Sturm")</f>
        <v>45000</v>
      </c>
      <c r="C40" s="18">
        <f>GETPIVOTDATA("Anzahl von Selbstbeteiligung 2026_2",$A$25,"Gefahr ","Sturm")</f>
        <v>9</v>
      </c>
      <c r="D40" s="5">
        <f t="shared" si="1"/>
        <v>5000</v>
      </c>
      <c r="E40" s="5">
        <f t="shared" si="0"/>
        <v>9000</v>
      </c>
    </row>
    <row r="41" spans="1:13">
      <c r="A41" s="4" t="s">
        <v>5</v>
      </c>
      <c r="B41" s="5">
        <f>GETPIVOTDATA("Summe von Selbstbeteiligung 2026",$A$25,"Gefahr ","Elementar")</f>
        <v>60000</v>
      </c>
      <c r="C41" s="4">
        <f>GETPIVOTDATA("Anzahl von Selbstbeteiligung 2026_2",$A$25,"Gefahr ","Elementar")</f>
        <v>12</v>
      </c>
      <c r="D41" s="5">
        <v>0</v>
      </c>
      <c r="E41" s="5">
        <f t="shared" si="0"/>
        <v>12000</v>
      </c>
    </row>
    <row r="42" spans="1:13">
      <c r="A42" s="4" t="s">
        <v>395</v>
      </c>
      <c r="B42" s="5">
        <v>0</v>
      </c>
      <c r="C42" s="4">
        <v>0</v>
      </c>
      <c r="D42" s="5">
        <v>0</v>
      </c>
      <c r="E42" s="5">
        <f t="shared" si="0"/>
        <v>0</v>
      </c>
    </row>
    <row r="43" spans="1:13">
      <c r="A43" s="4" t="s">
        <v>1</v>
      </c>
      <c r="B43" s="5">
        <f>GETPIVOTDATA("Summe von Selbstbeteiligung 2026",$A$25,"Gefahr ","Einbruchdiebstahl")</f>
        <v>145000</v>
      </c>
      <c r="C43" s="18">
        <f>GETPIVOTDATA("Anzahl von Selbstbeteiligung 2026_2",$A$25,"Gefahr ","Einbruchdiebstahl")</f>
        <v>29</v>
      </c>
      <c r="D43" s="5">
        <f t="shared" si="1"/>
        <v>5000</v>
      </c>
      <c r="E43" s="5">
        <f t="shared" si="0"/>
        <v>29000</v>
      </c>
    </row>
    <row r="44" spans="1:13">
      <c r="A44" s="4"/>
      <c r="B44" s="5"/>
      <c r="C44" s="4"/>
      <c r="D44" s="5"/>
      <c r="E44" s="5"/>
    </row>
    <row r="45" spans="1:13">
      <c r="A45" s="4" t="s">
        <v>7</v>
      </c>
      <c r="B45" s="5">
        <f>SUM(B38:B43)</f>
        <v>950000</v>
      </c>
      <c r="C45" s="6">
        <f>SUM(C38:C43)</f>
        <v>190</v>
      </c>
      <c r="D45" s="5">
        <f>B45/C45</f>
        <v>5000</v>
      </c>
      <c r="E45" s="5">
        <f>B45/5</f>
        <v>190000</v>
      </c>
    </row>
    <row r="47" spans="1:13">
      <c r="A47" s="210" t="s">
        <v>798</v>
      </c>
      <c r="B47" s="210" t="s">
        <v>797</v>
      </c>
      <c r="C47" s="210" t="s">
        <v>799</v>
      </c>
    </row>
    <row r="48" spans="1:13">
      <c r="A48" s="211"/>
      <c r="B48" s="211"/>
      <c r="C48" s="211"/>
    </row>
    <row r="49" spans="1:3">
      <c r="A49" s="4">
        <v>2020</v>
      </c>
      <c r="B49" s="5">
        <f>GETPIVOTDATA("Summe von Selbstbeteiligung 2026",$A$25,"Schadenjahr",2020)</f>
        <v>150000</v>
      </c>
      <c r="C49" s="5">
        <v>100000</v>
      </c>
    </row>
    <row r="50" spans="1:3">
      <c r="A50" s="4">
        <v>2021</v>
      </c>
      <c r="B50" s="5">
        <f>GETPIVOTDATA("Summe von Selbstbeteiligung 2026",$A$25,"Schadenjahr",2021)</f>
        <v>155000</v>
      </c>
      <c r="C50" s="5">
        <v>100000</v>
      </c>
    </row>
    <row r="51" spans="1:3">
      <c r="A51" s="4">
        <v>2022</v>
      </c>
      <c r="B51" s="5">
        <f>GETPIVOTDATA("Summe von Selbstbeteiligung 2026",$A$25,"Schadenjahr",2022)</f>
        <v>110000</v>
      </c>
      <c r="C51" s="5">
        <v>100000</v>
      </c>
    </row>
    <row r="52" spans="1:3">
      <c r="A52" s="4">
        <v>2023</v>
      </c>
      <c r="B52" s="5">
        <f>GETPIVOTDATA("Summe von Selbstbeteiligung 2026",$A$25,"Schadenjahr",2023)</f>
        <v>130000</v>
      </c>
      <c r="C52" s="5">
        <v>100000</v>
      </c>
    </row>
    <row r="53" spans="1:3">
      <c r="A53" s="4">
        <v>2024</v>
      </c>
      <c r="B53" s="5">
        <f>GETPIVOTDATA("Summe von Selbstbeteiligung 2026",$A$25,"Schadenjahr",2024)</f>
        <v>405000</v>
      </c>
      <c r="C53" s="5">
        <v>100000</v>
      </c>
    </row>
  </sheetData>
  <mergeCells count="8">
    <mergeCell ref="A47:A48"/>
    <mergeCell ref="B47:B48"/>
    <mergeCell ref="C47:C48"/>
    <mergeCell ref="A36:A37"/>
    <mergeCell ref="B36:B37"/>
    <mergeCell ref="C36:C37"/>
    <mergeCell ref="D36:D37"/>
    <mergeCell ref="E36:E37"/>
  </mergeCells>
  <pageMargins left="0.7" right="0.7" top="0.78740157499999996" bottom="0.78740157499999996" header="0.3" footer="0.3"/>
  <pageSetup paperSize="9"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>
    <tabColor rgb="FFFF0000"/>
    <pageSetUpPr fitToPage="1"/>
  </sheetPr>
  <dimension ref="A1:Q13"/>
  <sheetViews>
    <sheetView tabSelected="1" workbookViewId="0">
      <selection activeCell="D12" sqref="D12"/>
    </sheetView>
  </sheetViews>
  <sheetFormatPr baseColWidth="10" defaultColWidth="11.42578125" defaultRowHeight="12.75"/>
  <cols>
    <col min="1" max="1" width="20.28515625" style="1" bestFit="1" customWidth="1"/>
    <col min="2" max="7" width="11.42578125" style="1"/>
    <col min="8" max="8" width="13" style="1" customWidth="1"/>
    <col min="9" max="9" width="12.28515625" style="1" customWidth="1"/>
    <col min="10" max="13" width="11.42578125" style="1"/>
    <col min="14" max="14" width="11.42578125" style="8"/>
    <col min="15" max="15" width="12.42578125" style="1" customWidth="1"/>
    <col min="16" max="16384" width="11.42578125" style="1"/>
  </cols>
  <sheetData>
    <row r="1" spans="1:17" ht="12.75" customHeight="1">
      <c r="A1" s="210" t="s">
        <v>14</v>
      </c>
      <c r="B1" s="210" t="s">
        <v>15</v>
      </c>
      <c r="C1" s="210" t="s">
        <v>16</v>
      </c>
      <c r="D1" s="210" t="s">
        <v>17</v>
      </c>
      <c r="E1" s="210" t="s">
        <v>18</v>
      </c>
      <c r="F1" s="210" t="s">
        <v>19</v>
      </c>
      <c r="G1" s="210" t="s">
        <v>20</v>
      </c>
      <c r="H1" s="210" t="s">
        <v>21</v>
      </c>
      <c r="I1" s="210" t="s">
        <v>22</v>
      </c>
      <c r="J1" s="215" t="s">
        <v>23</v>
      </c>
      <c r="K1" s="215"/>
      <c r="L1" s="215" t="s">
        <v>24</v>
      </c>
      <c r="M1" s="215"/>
      <c r="N1" s="216" t="s">
        <v>20</v>
      </c>
      <c r="O1" s="210" t="s">
        <v>22</v>
      </c>
    </row>
    <row r="2" spans="1:17" s="3" customFormat="1">
      <c r="A2" s="211"/>
      <c r="B2" s="211"/>
      <c r="C2" s="211"/>
      <c r="D2" s="211"/>
      <c r="E2" s="211"/>
      <c r="F2" s="211"/>
      <c r="G2" s="211"/>
      <c r="H2" s="211"/>
      <c r="I2" s="211"/>
      <c r="J2" s="2" t="s">
        <v>6</v>
      </c>
      <c r="K2" s="2" t="s">
        <v>25</v>
      </c>
      <c r="L2" s="2" t="s">
        <v>6</v>
      </c>
      <c r="M2" s="2" t="s">
        <v>25</v>
      </c>
      <c r="N2" s="217"/>
      <c r="O2" s="211"/>
    </row>
    <row r="3" spans="1:17">
      <c r="A3" s="231" t="s">
        <v>2</v>
      </c>
      <c r="B3" s="5">
        <f>GETPIVOTDATA("Summe von Wahrscheinlicher Schadenaufwand ",Schadenauswertung!$A$3,"Gefahr ","Feuer")</f>
        <v>151821.64761904761</v>
      </c>
      <c r="C3" s="18">
        <f>GETPIVOTDATA("Anzahl von Wahrscheinlicher Schadenaufwand 2",Schadenauswertung!$A$3,"Gefahr ","Feuer")</f>
        <v>29</v>
      </c>
      <c r="D3" s="5">
        <f>B3/C3</f>
        <v>5235.2292282430208</v>
      </c>
      <c r="E3" s="5">
        <f t="shared" ref="E3:E8" si="0">B3/5</f>
        <v>30364.329523809523</v>
      </c>
      <c r="F3" s="4">
        <f t="shared" ref="F3:F8" si="1">IF($D$12=0,$D$13,$D$12)</f>
        <v>20</v>
      </c>
      <c r="G3" s="5">
        <f t="shared" ref="G3:G8" si="2">E3/(1-F3/100)</f>
        <v>37955.411904761902</v>
      </c>
      <c r="H3" s="5">
        <f>G3*0.6*0.22</f>
        <v>5010.1143714285708</v>
      </c>
      <c r="I3" s="5">
        <f t="shared" ref="I3:I8" si="3">G3+H3</f>
        <v>42965.526276190474</v>
      </c>
      <c r="J3" s="6">
        <f>Objektliste[[#Totals],[Versicherungs-summe Gebäude Feuer]]</f>
        <v>821247876.3865459</v>
      </c>
      <c r="K3" s="6">
        <f>Objektliste[[#Totals],[Versicherungs-summe Inventar Feuer]]</f>
        <v>66316593.06050761</v>
      </c>
      <c r="L3" s="7"/>
      <c r="M3" s="7"/>
      <c r="N3" s="5">
        <f t="shared" ref="N3:N5" si="4">ROUND(L3*J3/1000,2)+ROUND(M3*K3/1000,2)</f>
        <v>0</v>
      </c>
      <c r="O3" s="5">
        <f>ROUND(N3*1.132,2)</f>
        <v>0</v>
      </c>
      <c r="P3" s="8"/>
      <c r="Q3" s="15"/>
    </row>
    <row r="4" spans="1:17">
      <c r="A4" s="231" t="s">
        <v>3</v>
      </c>
      <c r="B4" s="5">
        <f>GETPIVOTDATA("Summe von Wahrscheinlicher Schadenaufwand ",Schadenauswertung!$A$3,"Gefahr ","Leitungswasser")</f>
        <v>1336930.4247619044</v>
      </c>
      <c r="C4" s="18">
        <f>GETPIVOTDATA("Anzahl von Wahrscheinlicher Schadenaufwand 2",Schadenauswertung!$A$3,"Gefahr ","Leitungswasser")</f>
        <v>111</v>
      </c>
      <c r="D4" s="5">
        <f t="shared" ref="D4:D8" si="5">B4/C4</f>
        <v>12044.418241098238</v>
      </c>
      <c r="E4" s="5">
        <f t="shared" si="0"/>
        <v>267386.08495238086</v>
      </c>
      <c r="F4" s="4">
        <f t="shared" si="1"/>
        <v>20</v>
      </c>
      <c r="G4" s="5">
        <f t="shared" si="2"/>
        <v>334232.60619047604</v>
      </c>
      <c r="H4" s="5">
        <f>G4*0.19</f>
        <v>63504.195176190449</v>
      </c>
      <c r="I4" s="5">
        <f t="shared" si="3"/>
        <v>397736.80136666651</v>
      </c>
      <c r="J4" s="6">
        <f>Objektliste[[#Totals],[Versicherungs-summe Gebäude LW]]</f>
        <v>821169958.0460459</v>
      </c>
      <c r="K4" s="6">
        <f>Objektliste[[#Totals],[Versicherungs-summe Inventar LW]]</f>
        <v>66316593.06050761</v>
      </c>
      <c r="L4" s="7"/>
      <c r="M4" s="7"/>
      <c r="N4" s="5">
        <f t="shared" si="4"/>
        <v>0</v>
      </c>
      <c r="O4" s="5">
        <f>ROUND(N4*1.19,2)</f>
        <v>0</v>
      </c>
      <c r="P4" s="8"/>
      <c r="Q4" s="15"/>
    </row>
    <row r="5" spans="1:17">
      <c r="A5" s="231" t="s">
        <v>4</v>
      </c>
      <c r="B5" s="5">
        <f>GETPIVOTDATA("Summe von Wahrscheinlicher Schadenaufwand ",Schadenauswertung!$A$3,"Gefahr ","Sturm")</f>
        <v>22177.981428571424</v>
      </c>
      <c r="C5" s="18">
        <f>GETPIVOTDATA("Anzahl von Wahrscheinlicher Schadenaufwand 2",Schadenauswertung!$A$3,"Gefahr ","Sturm")</f>
        <v>9</v>
      </c>
      <c r="D5" s="5">
        <f t="shared" si="5"/>
        <v>2464.2201587301583</v>
      </c>
      <c r="E5" s="5">
        <f t="shared" si="0"/>
        <v>4435.5962857142849</v>
      </c>
      <c r="F5" s="4">
        <f t="shared" si="1"/>
        <v>20</v>
      </c>
      <c r="G5" s="5">
        <f t="shared" si="2"/>
        <v>5544.4953571428559</v>
      </c>
      <c r="H5" s="5">
        <f>G5*0.19</f>
        <v>1053.4541178571426</v>
      </c>
      <c r="I5" s="5">
        <f t="shared" si="3"/>
        <v>6597.9494749999985</v>
      </c>
      <c r="J5" s="6">
        <f>Objektliste[[#Totals],[Versicherungs-summe Gebäude Sturm/Hagel]]</f>
        <v>821169958.0460459</v>
      </c>
      <c r="K5" s="6">
        <f>Objektliste[[#Totals],[Versicherungs-summe Inventar Sturm]]</f>
        <v>66316593.06050761</v>
      </c>
      <c r="L5" s="7"/>
      <c r="M5" s="7"/>
      <c r="N5" s="5">
        <f t="shared" si="4"/>
        <v>0</v>
      </c>
      <c r="O5" s="5">
        <f>ROUND(N5*1.19,2)</f>
        <v>0</v>
      </c>
      <c r="P5" s="8"/>
      <c r="Q5" s="15"/>
    </row>
    <row r="6" spans="1:17">
      <c r="A6" s="231" t="s">
        <v>5</v>
      </c>
      <c r="B6" s="5">
        <f>GETPIVOTDATA("Summe von Wahrscheinlicher Schadenaufwand ",Schadenauswertung!$A$3,"Gefahr ","Elementar")</f>
        <v>91530.653809523821</v>
      </c>
      <c r="C6" s="4">
        <f>GETPIVOTDATA("Anzahl von Wahrscheinlicher Schadenaufwand 2",Schadenauswertung!$A$3,"Gefahr ","Elementar")</f>
        <v>12</v>
      </c>
      <c r="D6" s="5">
        <v>0</v>
      </c>
      <c r="E6" s="5">
        <f t="shared" si="0"/>
        <v>18306.130761904766</v>
      </c>
      <c r="F6" s="4">
        <f t="shared" si="1"/>
        <v>20</v>
      </c>
      <c r="G6" s="5">
        <f t="shared" ref="G6" si="6">E6/(1-F6/100)</f>
        <v>22882.663452380955</v>
      </c>
      <c r="H6" s="5">
        <f>G6*0.19</f>
        <v>4347.7060559523816</v>
      </c>
      <c r="I6" s="5">
        <f t="shared" ref="I6" si="7">G6+H6</f>
        <v>27230.369508333337</v>
      </c>
      <c r="J6" s="6">
        <f>Objektliste[[#Totals],[Versicherungs-summe Gebäude Überschwemmung]]</f>
        <v>821169958.0460459</v>
      </c>
      <c r="K6" s="6">
        <f>Objektliste[[#Totals],[Versicherungs-summe Inventar Überschwemmung]]</f>
        <v>66316593.06050761</v>
      </c>
      <c r="L6" s="7"/>
      <c r="M6" s="7"/>
      <c r="N6" s="5">
        <f t="shared" ref="N6" si="8">ROUND(L6*J6/1000,2)+ROUND(M6*K6/1000,2)</f>
        <v>0</v>
      </c>
      <c r="O6" s="5">
        <f>ROUND(N6*1.19,2)</f>
        <v>0</v>
      </c>
      <c r="P6" s="8"/>
      <c r="Q6" s="15"/>
    </row>
    <row r="7" spans="1:17" ht="51">
      <c r="A7" s="236" t="s">
        <v>803</v>
      </c>
      <c r="B7" s="232">
        <v>0</v>
      </c>
      <c r="C7" s="233">
        <v>0</v>
      </c>
      <c r="D7" s="232">
        <v>0</v>
      </c>
      <c r="E7" s="232">
        <f t="shared" ref="E7" si="9">B7/5</f>
        <v>0</v>
      </c>
      <c r="F7" s="233">
        <f t="shared" si="1"/>
        <v>20</v>
      </c>
      <c r="G7" s="232">
        <f t="shared" ref="G7" si="10">E7/(1-F7/100)</f>
        <v>0</v>
      </c>
      <c r="H7" s="232">
        <f>G7*0.19</f>
        <v>0</v>
      </c>
      <c r="I7" s="232">
        <f t="shared" ref="I7" si="11">G7+H7</f>
        <v>0</v>
      </c>
      <c r="J7" s="234">
        <f>Objektliste[[#Totals],[Versicherungs-summe Gebäude Innere Unruhen, Böswillige Beschädigung, Streik, Aussperrung (Los 2)]]</f>
        <v>821169958.0460459</v>
      </c>
      <c r="K7" s="234">
        <f>Objektliste[[#Totals],[Versicherungs-summe Inventar Innere Unruhen, Böswillige Beschädigung, Streik, Aussperrung (Los 2)]]</f>
        <v>66316593.06050761</v>
      </c>
      <c r="L7" s="235"/>
      <c r="M7" s="235"/>
      <c r="N7" s="232">
        <f t="shared" ref="N7" si="12">ROUND(L7*J7/1000,2)+ROUND(M7*K7/1000,2)</f>
        <v>0</v>
      </c>
      <c r="O7" s="232">
        <f>ROUND(N7*1.19,2)</f>
        <v>0</v>
      </c>
      <c r="P7" s="8"/>
      <c r="Q7" s="15"/>
    </row>
    <row r="8" spans="1:17">
      <c r="A8" s="231" t="s">
        <v>1</v>
      </c>
      <c r="B8" s="5">
        <f>GETPIVOTDATA("Summe von Wahrscheinlicher Schadenaufwand ",Schadenauswertung!$A$3,"Gefahr ","Einbruchdiebstahl")</f>
        <v>132219.66142857139</v>
      </c>
      <c r="C8" s="18">
        <f>GETPIVOTDATA("Anzahl von Wahrscheinlicher Schadenaufwand 2",Schadenauswertung!$A$3,"Gefahr ","Einbruchdiebstahl")</f>
        <v>29</v>
      </c>
      <c r="D8" s="5">
        <f t="shared" si="5"/>
        <v>4559.2986699507373</v>
      </c>
      <c r="E8" s="5">
        <f t="shared" si="0"/>
        <v>26443.932285714276</v>
      </c>
      <c r="F8" s="4">
        <f t="shared" si="1"/>
        <v>20</v>
      </c>
      <c r="G8" s="5">
        <f t="shared" si="2"/>
        <v>33054.91535714284</v>
      </c>
      <c r="H8" s="5">
        <f>G8*0.19</f>
        <v>6280.4339178571399</v>
      </c>
      <c r="I8" s="5">
        <f t="shared" si="3"/>
        <v>39335.349274999979</v>
      </c>
      <c r="J8" s="6"/>
      <c r="K8" s="6">
        <f>Objektliste[[#Totals],[Versicherungs-summe Inventar ED]]</f>
        <v>66316593.06050761</v>
      </c>
      <c r="L8" s="4"/>
      <c r="M8" s="7"/>
      <c r="N8" s="5">
        <f>ROUND(M8*K8/1000,2)</f>
        <v>0</v>
      </c>
      <c r="O8" s="5">
        <f>ROUND(N8*1.19,2)</f>
        <v>0</v>
      </c>
      <c r="P8" s="8"/>
      <c r="Q8" s="15"/>
    </row>
    <row r="9" spans="1:17">
      <c r="A9" s="4"/>
      <c r="B9" s="5"/>
      <c r="C9" s="4"/>
      <c r="D9" s="5"/>
      <c r="E9" s="5"/>
      <c r="F9" s="4"/>
      <c r="G9" s="5"/>
      <c r="H9" s="5"/>
      <c r="I9" s="5"/>
      <c r="J9" s="4"/>
      <c r="K9" s="4"/>
      <c r="L9" s="4"/>
      <c r="M9" s="4"/>
      <c r="N9" s="5"/>
      <c r="O9" s="5"/>
      <c r="P9" s="8"/>
      <c r="Q9" s="15"/>
    </row>
    <row r="10" spans="1:17">
      <c r="A10" s="4" t="s">
        <v>7</v>
      </c>
      <c r="B10" s="5">
        <f>SUM(B3:B8)</f>
        <v>1734680.3690476189</v>
      </c>
      <c r="C10" s="6">
        <f>SUM(C3:C8)</f>
        <v>190</v>
      </c>
      <c r="D10" s="5">
        <f>B10/C10</f>
        <v>9129.8966791979947</v>
      </c>
      <c r="E10" s="5">
        <f>B10/5</f>
        <v>346936.07380952378</v>
      </c>
      <c r="F10" s="4"/>
      <c r="G10" s="5">
        <f>SUM(G3:G8)</f>
        <v>433670.09226190468</v>
      </c>
      <c r="H10" s="5">
        <f>SUM(H3:H8)</f>
        <v>80195.90363928568</v>
      </c>
      <c r="I10" s="5">
        <f>SUM(I3:I8)</f>
        <v>513865.99590119027</v>
      </c>
      <c r="J10" s="6"/>
      <c r="K10" s="6"/>
      <c r="L10" s="4"/>
      <c r="M10" s="4"/>
      <c r="N10" s="5">
        <f>SUM(N3:N8)</f>
        <v>0</v>
      </c>
      <c r="O10" s="5">
        <f>SUM(O3:O8)</f>
        <v>0</v>
      </c>
      <c r="P10" s="8"/>
      <c r="Q10" s="15"/>
    </row>
    <row r="12" spans="1:17">
      <c r="A12" s="212" t="s">
        <v>26</v>
      </c>
      <c r="B12" s="213"/>
      <c r="C12" s="214"/>
      <c r="D12" s="7"/>
    </row>
    <row r="13" spans="1:17">
      <c r="A13" s="212" t="s">
        <v>27</v>
      </c>
      <c r="B13" s="213"/>
      <c r="C13" s="214"/>
      <c r="D13" s="4">
        <v>20</v>
      </c>
    </row>
  </sheetData>
  <sheetProtection algorithmName="SHA-512" hashValue="8bDszLRZMffe1IwJC5ThzRLMrJLcWgZH6X814oOiWRxRNTCqE+aCOqcu4xCAo5AnmRUaTn5xVzFyDR7JB0y8eg==" saltValue="aD3D2uy4B9YIceTfdoMjNw==" spinCount="100000" sheet="1" selectLockedCells="1"/>
  <mergeCells count="15">
    <mergeCell ref="O1:O2"/>
    <mergeCell ref="A12:C12"/>
    <mergeCell ref="A13:C13"/>
    <mergeCell ref="I1:I2"/>
    <mergeCell ref="J1:K1"/>
    <mergeCell ref="A1:A2"/>
    <mergeCell ref="B1:B2"/>
    <mergeCell ref="C1:C2"/>
    <mergeCell ref="D1:D2"/>
    <mergeCell ref="L1:M1"/>
    <mergeCell ref="N1:N2"/>
    <mergeCell ref="E1:E2"/>
    <mergeCell ref="F1:F2"/>
    <mergeCell ref="G1:G2"/>
    <mergeCell ref="H1:H2"/>
  </mergeCells>
  <phoneticPr fontId="9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71" orientation="landscape" r:id="rId1"/>
  <headerFooter alignWithMargins="0">
    <oddHeader>&amp;C&amp;"MS Sans Serif,Fett"&amp;13Kalkulationsschema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>
    <tabColor indexed="40"/>
    <pageSetUpPr fitToPage="1"/>
  </sheetPr>
  <dimension ref="A1:I89"/>
  <sheetViews>
    <sheetView zoomScale="160" zoomScaleNormal="160" workbookViewId="0">
      <selection activeCell="E12" sqref="E12"/>
    </sheetView>
  </sheetViews>
  <sheetFormatPr baseColWidth="10" defaultColWidth="11.42578125" defaultRowHeight="12.75"/>
  <cols>
    <col min="1" max="1" width="20.28515625" style="1" bestFit="1" customWidth="1"/>
    <col min="2" max="5" width="11.42578125" style="1"/>
    <col min="6" max="6" width="11.42578125" style="8"/>
    <col min="7" max="7" width="12.42578125" style="1" customWidth="1"/>
    <col min="8" max="16384" width="11.42578125" style="1"/>
  </cols>
  <sheetData>
    <row r="1" spans="1:9" ht="15.75">
      <c r="A1" s="11"/>
    </row>
    <row r="2" spans="1:9" ht="21" customHeight="1">
      <c r="A2" s="237" t="s">
        <v>804</v>
      </c>
      <c r="B2" s="238"/>
      <c r="C2" s="238"/>
      <c r="D2" s="238"/>
      <c r="E2" s="238"/>
      <c r="F2" s="239"/>
      <c r="G2" s="240"/>
      <c r="H2" s="241"/>
      <c r="I2" s="240"/>
    </row>
    <row r="3" spans="1:9">
      <c r="F3" s="1"/>
    </row>
    <row r="4" spans="1:9" ht="15.75">
      <c r="A4" s="11" t="s">
        <v>805</v>
      </c>
      <c r="F4" s="1"/>
    </row>
    <row r="6" spans="1:9" ht="12.75" customHeight="1">
      <c r="A6" s="210" t="s">
        <v>14</v>
      </c>
      <c r="B6" s="215" t="s">
        <v>23</v>
      </c>
      <c r="C6" s="215"/>
      <c r="D6" s="215" t="s">
        <v>24</v>
      </c>
      <c r="E6" s="215"/>
      <c r="F6" s="216" t="s">
        <v>20</v>
      </c>
      <c r="G6" s="210" t="s">
        <v>22</v>
      </c>
    </row>
    <row r="7" spans="1:9" s="3" customFormat="1">
      <c r="A7" s="221"/>
      <c r="B7" s="2" t="s">
        <v>6</v>
      </c>
      <c r="C7" s="2" t="s">
        <v>25</v>
      </c>
      <c r="D7" s="2" t="s">
        <v>6</v>
      </c>
      <c r="E7" s="2" t="s">
        <v>25</v>
      </c>
      <c r="F7" s="220"/>
      <c r="G7" s="221"/>
    </row>
    <row r="8" spans="1:9">
      <c r="A8" s="4" t="s">
        <v>2</v>
      </c>
      <c r="B8" s="6">
        <f>'Sach-Kalkulation'!J3</f>
        <v>821247876.3865459</v>
      </c>
      <c r="C8" s="6">
        <f>'Sach-Kalkulation'!K3</f>
        <v>66316593.06050761</v>
      </c>
      <c r="D8" s="7"/>
      <c r="E8" s="7"/>
      <c r="F8" s="5">
        <f>ROUND(D8*B8/1000,2)+ROUND(E8*C8/1000,2)</f>
        <v>0</v>
      </c>
      <c r="G8" s="5">
        <f>ROUND(F8*1.132,2)</f>
        <v>0</v>
      </c>
    </row>
    <row r="9" spans="1:9">
      <c r="A9" s="4" t="s">
        <v>3</v>
      </c>
      <c r="B9" s="6">
        <f>'Sach-Kalkulation'!J4</f>
        <v>821169958.0460459</v>
      </c>
      <c r="C9" s="6">
        <f>'Sach-Kalkulation'!K4</f>
        <v>66316593.06050761</v>
      </c>
      <c r="D9" s="7"/>
      <c r="E9" s="7"/>
      <c r="F9" s="5">
        <f>ROUND(D9*B9/1000,2)+ROUND(E9*C9/1000,2)</f>
        <v>0</v>
      </c>
      <c r="G9" s="5">
        <f>ROUND(F9*1.19,2)</f>
        <v>0</v>
      </c>
    </row>
    <row r="10" spans="1:9">
      <c r="A10" s="4" t="s">
        <v>4</v>
      </c>
      <c r="B10" s="6">
        <f>'Sach-Kalkulation'!J5</f>
        <v>821169958.0460459</v>
      </c>
      <c r="C10" s="6">
        <f>'Sach-Kalkulation'!K5</f>
        <v>66316593.06050761</v>
      </c>
      <c r="D10" s="7"/>
      <c r="E10" s="7"/>
      <c r="F10" s="5">
        <f>ROUND(D10*B10/1000,2)+ROUND(E10*C10/1000,2)</f>
        <v>0</v>
      </c>
      <c r="G10" s="5">
        <f>ROUND(F10*1.19,2)</f>
        <v>0</v>
      </c>
    </row>
    <row r="11" spans="1:9" ht="25.5" customHeight="1">
      <c r="A11" s="16" t="s">
        <v>28</v>
      </c>
      <c r="B11" s="6">
        <f>'Sach-Kalkulation'!J6</f>
        <v>821169958.0460459</v>
      </c>
      <c r="C11" s="6">
        <f>'Sach-Kalkulation'!K6</f>
        <v>66316593.06050761</v>
      </c>
      <c r="D11" s="7"/>
      <c r="E11" s="7"/>
      <c r="F11" s="5">
        <f t="shared" ref="F11" si="0">ROUND(D11*B11/1000,2)+ROUND(E11*C11/1000,2)</f>
        <v>0</v>
      </c>
      <c r="G11" s="5">
        <f t="shared" ref="G11" si="1">ROUND(F11*1.19,2)</f>
        <v>0</v>
      </c>
    </row>
    <row r="12" spans="1:9">
      <c r="A12" s="4" t="s">
        <v>1</v>
      </c>
      <c r="B12" s="6"/>
      <c r="C12" s="6">
        <f>'Sach-Kalkulation'!K8</f>
        <v>66316593.06050761</v>
      </c>
      <c r="D12" s="4"/>
      <c r="E12" s="7"/>
      <c r="F12" s="5">
        <f>ROUND(E12*C12/1000,2)</f>
        <v>0</v>
      </c>
      <c r="G12" s="5">
        <f>ROUND(F12*1.19,2)</f>
        <v>0</v>
      </c>
      <c r="I12" s="218" t="s">
        <v>369</v>
      </c>
    </row>
    <row r="13" spans="1:9" ht="12.75" customHeight="1">
      <c r="A13" s="4"/>
      <c r="B13" s="4"/>
      <c r="C13" s="4"/>
      <c r="D13" s="4"/>
      <c r="E13" s="4"/>
      <c r="F13" s="5"/>
      <c r="G13" s="5"/>
      <c r="I13" s="219"/>
    </row>
    <row r="14" spans="1:9">
      <c r="A14" s="4" t="s">
        <v>7</v>
      </c>
      <c r="B14" s="6"/>
      <c r="C14" s="6"/>
      <c r="D14" s="4"/>
      <c r="E14" s="4"/>
      <c r="F14" s="5">
        <f>SUM(F8:F12)</f>
        <v>0</v>
      </c>
      <c r="I14" s="12">
        <f>SUM(G8:G12)</f>
        <v>0</v>
      </c>
    </row>
    <row r="15" spans="1:9">
      <c r="F15" s="1"/>
    </row>
    <row r="16" spans="1:9">
      <c r="A16" s="13"/>
      <c r="B16" s="21"/>
      <c r="C16" s="21"/>
      <c r="D16" s="21"/>
      <c r="E16" s="21"/>
      <c r="F16" s="21"/>
      <c r="G16" s="21"/>
      <c r="H16" s="22"/>
    </row>
    <row r="17" spans="1:8">
      <c r="A17" s="14"/>
      <c r="B17" s="23"/>
      <c r="C17" s="23"/>
      <c r="D17" s="23"/>
      <c r="E17" s="23"/>
      <c r="F17" s="23"/>
      <c r="G17" s="23"/>
      <c r="H17" s="24"/>
    </row>
    <row r="18" spans="1:8">
      <c r="A18" s="14" t="s">
        <v>359</v>
      </c>
      <c r="B18" s="23"/>
      <c r="C18" s="23"/>
      <c r="D18" s="23"/>
      <c r="E18" s="23"/>
      <c r="F18" s="23"/>
      <c r="G18" s="23"/>
      <c r="H18" s="24"/>
    </row>
    <row r="19" spans="1:8">
      <c r="A19" s="14" t="s">
        <v>29</v>
      </c>
      <c r="B19" s="23"/>
      <c r="C19" s="23"/>
      <c r="D19" s="23"/>
      <c r="E19" s="23"/>
      <c r="F19" s="23"/>
      <c r="G19" s="23"/>
      <c r="H19" s="24"/>
    </row>
    <row r="20" spans="1:8">
      <c r="A20" s="14" t="s">
        <v>30</v>
      </c>
      <c r="B20" s="23"/>
      <c r="C20" s="23"/>
      <c r="D20" s="23"/>
      <c r="E20" s="23"/>
      <c r="F20" s="23"/>
      <c r="G20" s="23"/>
      <c r="H20" s="24"/>
    </row>
    <row r="21" spans="1:8">
      <c r="A21" s="14" t="s">
        <v>364</v>
      </c>
      <c r="B21" s="23"/>
      <c r="C21" s="23"/>
      <c r="D21" s="23"/>
      <c r="E21" s="23"/>
      <c r="F21" s="23"/>
      <c r="G21" s="23"/>
      <c r="H21" s="24"/>
    </row>
    <row r="22" spans="1:8">
      <c r="A22" s="14"/>
      <c r="B22" s="23"/>
      <c r="C22" s="23"/>
      <c r="D22" s="23"/>
      <c r="E22" s="23"/>
      <c r="F22" s="23"/>
      <c r="G22" s="23"/>
      <c r="H22" s="24"/>
    </row>
    <row r="23" spans="1:8">
      <c r="A23" s="14" t="s">
        <v>360</v>
      </c>
      <c r="B23" s="23"/>
      <c r="C23" s="23"/>
      <c r="D23" s="23"/>
      <c r="E23" s="23"/>
      <c r="F23" s="23"/>
      <c r="G23" s="23"/>
      <c r="H23" s="24"/>
    </row>
    <row r="24" spans="1:8">
      <c r="A24" s="14" t="s">
        <v>361</v>
      </c>
      <c r="B24" s="23"/>
      <c r="C24" s="23"/>
      <c r="D24" s="23"/>
      <c r="E24" s="23"/>
      <c r="F24" s="23"/>
      <c r="G24" s="23"/>
      <c r="H24" s="24"/>
    </row>
    <row r="25" spans="1:8">
      <c r="A25" s="14" t="s">
        <v>362</v>
      </c>
      <c r="B25" s="23"/>
      <c r="C25" s="23"/>
      <c r="D25" s="23"/>
      <c r="E25" s="23"/>
      <c r="F25" s="23"/>
      <c r="G25" s="23"/>
      <c r="H25" s="24"/>
    </row>
    <row r="26" spans="1:8">
      <c r="A26" s="14" t="s">
        <v>363</v>
      </c>
      <c r="B26" s="23"/>
      <c r="C26" s="23"/>
      <c r="D26" s="23"/>
      <c r="E26" s="23"/>
      <c r="F26" s="23"/>
      <c r="G26" s="23"/>
      <c r="H26" s="24"/>
    </row>
    <row r="27" spans="1:8">
      <c r="A27" s="14"/>
      <c r="B27" s="23"/>
      <c r="C27" s="23"/>
      <c r="D27" s="23"/>
      <c r="E27" s="23"/>
      <c r="F27" s="23"/>
      <c r="G27" s="23"/>
      <c r="H27" s="24"/>
    </row>
    <row r="28" spans="1:8">
      <c r="A28" s="14" t="s">
        <v>365</v>
      </c>
      <c r="B28" s="23"/>
      <c r="C28" s="23"/>
      <c r="D28" s="23"/>
      <c r="E28" s="23"/>
      <c r="F28" s="23"/>
      <c r="G28" s="23"/>
      <c r="H28" s="24"/>
    </row>
    <row r="29" spans="1:8">
      <c r="A29" s="14" t="s">
        <v>366</v>
      </c>
      <c r="B29" s="23"/>
      <c r="C29" s="23"/>
      <c r="D29" s="23"/>
      <c r="E29" s="23"/>
      <c r="F29" s="23"/>
      <c r="G29" s="23"/>
      <c r="H29" s="24"/>
    </row>
    <row r="30" spans="1:8">
      <c r="A30" s="14" t="s">
        <v>367</v>
      </c>
      <c r="B30" s="23"/>
      <c r="C30" s="23"/>
      <c r="D30" s="23"/>
      <c r="E30" s="23"/>
      <c r="F30" s="23"/>
      <c r="G30" s="23"/>
      <c r="H30" s="24"/>
    </row>
    <row r="31" spans="1:8">
      <c r="A31" s="14" t="s">
        <v>368</v>
      </c>
      <c r="B31" s="23"/>
      <c r="C31" s="23"/>
      <c r="D31" s="23"/>
      <c r="E31" s="23"/>
      <c r="F31" s="23"/>
      <c r="G31" s="23"/>
      <c r="H31" s="24"/>
    </row>
    <row r="32" spans="1:8">
      <c r="A32" s="25"/>
      <c r="B32" s="26"/>
      <c r="C32" s="26"/>
      <c r="D32" s="26"/>
      <c r="E32" s="26"/>
      <c r="F32" s="26"/>
      <c r="G32" s="26"/>
      <c r="H32" s="27"/>
    </row>
    <row r="33" spans="1:9">
      <c r="A33" s="17"/>
      <c r="B33" s="17"/>
      <c r="C33" s="17"/>
      <c r="D33" s="17"/>
      <c r="E33" s="17"/>
      <c r="F33" s="17"/>
      <c r="G33" s="17"/>
      <c r="H33" s="17"/>
    </row>
    <row r="34" spans="1:9" ht="15.75">
      <c r="A34" s="11" t="s">
        <v>806</v>
      </c>
    </row>
    <row r="36" spans="1:9">
      <c r="A36" s="210" t="s">
        <v>14</v>
      </c>
      <c r="B36" s="215" t="s">
        <v>23</v>
      </c>
      <c r="C36" s="215"/>
      <c r="D36" s="215" t="s">
        <v>24</v>
      </c>
      <c r="E36" s="215"/>
      <c r="F36" s="216" t="s">
        <v>20</v>
      </c>
      <c r="G36" s="210" t="s">
        <v>22</v>
      </c>
    </row>
    <row r="37" spans="1:9">
      <c r="A37" s="221"/>
      <c r="B37" s="2" t="s">
        <v>6</v>
      </c>
      <c r="C37" s="2" t="s">
        <v>25</v>
      </c>
      <c r="D37" s="2" t="s">
        <v>6</v>
      </c>
      <c r="E37" s="2" t="s">
        <v>25</v>
      </c>
      <c r="F37" s="220"/>
      <c r="G37" s="221"/>
      <c r="H37" s="3"/>
      <c r="I37" s="3"/>
    </row>
    <row r="38" spans="1:9">
      <c r="A38" s="4" t="s">
        <v>2</v>
      </c>
      <c r="B38" s="6">
        <f>'Sach-Kalkulation'!J34</f>
        <v>0</v>
      </c>
      <c r="C38" s="6">
        <f>'Sach-Kalkulation'!K34</f>
        <v>0</v>
      </c>
      <c r="D38" s="7"/>
      <c r="E38" s="7"/>
      <c r="F38" s="5">
        <f>ROUND(D38*B38/1000,2)+ROUND(E38*C38/1000,2)</f>
        <v>0</v>
      </c>
      <c r="G38" s="5">
        <f>ROUND(F38*1.132,2)</f>
        <v>0</v>
      </c>
    </row>
    <row r="39" spans="1:9">
      <c r="A39" s="4" t="s">
        <v>3</v>
      </c>
      <c r="B39" s="6">
        <f>'Sach-Kalkulation'!J35</f>
        <v>0</v>
      </c>
      <c r="C39" s="6">
        <f>'Sach-Kalkulation'!K35</f>
        <v>0</v>
      </c>
      <c r="D39" s="7"/>
      <c r="E39" s="7"/>
      <c r="F39" s="5">
        <f>ROUND(D39*B39/1000,2)+ROUND(E39*C39/1000,2)</f>
        <v>0</v>
      </c>
      <c r="G39" s="5">
        <f>ROUND(F39*1.19,2)</f>
        <v>0</v>
      </c>
    </row>
    <row r="40" spans="1:9">
      <c r="A40" s="4" t="s">
        <v>4</v>
      </c>
      <c r="B40" s="6">
        <f>'Sach-Kalkulation'!J36</f>
        <v>0</v>
      </c>
      <c r="C40" s="6">
        <f>'Sach-Kalkulation'!K36</f>
        <v>0</v>
      </c>
      <c r="D40" s="7"/>
      <c r="E40" s="7"/>
      <c r="F40" s="5">
        <f>ROUND(D40*B40/1000,2)+ROUND(E40*C40/1000,2)</f>
        <v>0</v>
      </c>
      <c r="G40" s="5">
        <f>ROUND(F40*1.19,2)</f>
        <v>0</v>
      </c>
    </row>
    <row r="41" spans="1:9" ht="25.5">
      <c r="A41" s="16" t="s">
        <v>28</v>
      </c>
      <c r="B41" s="6">
        <f>'Sach-Kalkulation'!J37</f>
        <v>0</v>
      </c>
      <c r="C41" s="6">
        <f>'Sach-Kalkulation'!K37</f>
        <v>0</v>
      </c>
      <c r="D41" s="7"/>
      <c r="E41" s="7"/>
      <c r="F41" s="5">
        <f t="shared" ref="F41" si="2">ROUND(D41*B41/1000,2)+ROUND(E41*C41/1000,2)</f>
        <v>0</v>
      </c>
      <c r="G41" s="5">
        <f t="shared" ref="G41" si="3">ROUND(F41*1.19,2)</f>
        <v>0</v>
      </c>
    </row>
    <row r="42" spans="1:9">
      <c r="A42" s="4" t="s">
        <v>1</v>
      </c>
      <c r="B42" s="6"/>
      <c r="C42" s="6">
        <f>'Sach-Kalkulation'!K39</f>
        <v>0</v>
      </c>
      <c r="D42" s="4"/>
      <c r="E42" s="7"/>
      <c r="F42" s="5">
        <f>ROUND(E42*C42/1000,2)</f>
        <v>0</v>
      </c>
      <c r="G42" s="5">
        <f>ROUND(F42*1.19,2)</f>
        <v>0</v>
      </c>
      <c r="I42" s="218" t="s">
        <v>369</v>
      </c>
    </row>
    <row r="43" spans="1:9">
      <c r="A43" s="4"/>
      <c r="B43" s="4"/>
      <c r="C43" s="4"/>
      <c r="D43" s="4"/>
      <c r="E43" s="4"/>
      <c r="F43" s="5"/>
      <c r="G43" s="5"/>
      <c r="I43" s="219"/>
    </row>
    <row r="44" spans="1:9">
      <c r="A44" s="4" t="s">
        <v>7</v>
      </c>
      <c r="B44" s="6"/>
      <c r="C44" s="6"/>
      <c r="D44" s="4"/>
      <c r="E44" s="4"/>
      <c r="F44" s="5">
        <f>SUM(F38:F42)</f>
        <v>0</v>
      </c>
      <c r="I44" s="12">
        <f>SUM(G38:G42)</f>
        <v>0</v>
      </c>
    </row>
    <row r="45" spans="1:9">
      <c r="F45" s="1"/>
    </row>
    <row r="46" spans="1:9">
      <c r="A46" s="13"/>
      <c r="B46" s="21"/>
      <c r="C46" s="21"/>
      <c r="D46" s="21"/>
      <c r="E46" s="21"/>
      <c r="F46" s="21"/>
      <c r="G46" s="21"/>
      <c r="H46" s="22"/>
    </row>
    <row r="47" spans="1:9">
      <c r="A47" s="14"/>
      <c r="B47" s="23"/>
      <c r="C47" s="23"/>
      <c r="D47" s="23"/>
      <c r="E47" s="23"/>
      <c r="F47" s="23"/>
      <c r="G47" s="23"/>
      <c r="H47" s="24"/>
    </row>
    <row r="48" spans="1:9">
      <c r="A48" s="14" t="s">
        <v>359</v>
      </c>
      <c r="B48" s="23"/>
      <c r="C48" s="23"/>
      <c r="D48" s="23"/>
      <c r="E48" s="23"/>
      <c r="F48" s="23"/>
      <c r="G48" s="23"/>
      <c r="H48" s="24"/>
    </row>
    <row r="49" spans="1:9">
      <c r="A49" s="14" t="s">
        <v>29</v>
      </c>
      <c r="B49" s="23"/>
      <c r="C49" s="23"/>
      <c r="D49" s="23"/>
      <c r="E49" s="23"/>
      <c r="F49" s="23"/>
      <c r="G49" s="23"/>
      <c r="H49" s="24"/>
    </row>
    <row r="50" spans="1:9">
      <c r="A50" s="14" t="s">
        <v>30</v>
      </c>
      <c r="B50" s="23"/>
      <c r="C50" s="23"/>
      <c r="D50" s="23"/>
      <c r="E50" s="23"/>
      <c r="F50" s="23"/>
      <c r="G50" s="23"/>
      <c r="H50" s="24"/>
    </row>
    <row r="51" spans="1:9">
      <c r="A51" s="14" t="s">
        <v>364</v>
      </c>
      <c r="B51" s="23"/>
      <c r="C51" s="23"/>
      <c r="D51" s="23"/>
      <c r="E51" s="23"/>
      <c r="F51" s="23"/>
      <c r="G51" s="23"/>
      <c r="H51" s="24"/>
    </row>
    <row r="52" spans="1:9">
      <c r="A52" s="14"/>
      <c r="B52" s="23"/>
      <c r="C52" s="23"/>
      <c r="D52" s="23"/>
      <c r="E52" s="23"/>
      <c r="F52" s="23"/>
      <c r="G52" s="23"/>
      <c r="H52" s="24"/>
    </row>
    <row r="53" spans="1:9">
      <c r="A53" s="14" t="s">
        <v>360</v>
      </c>
      <c r="B53" s="23"/>
      <c r="C53" s="23"/>
      <c r="D53" s="23"/>
      <c r="E53" s="23"/>
      <c r="F53" s="23"/>
      <c r="G53" s="23"/>
      <c r="H53" s="24"/>
    </row>
    <row r="54" spans="1:9">
      <c r="A54" s="14" t="s">
        <v>361</v>
      </c>
      <c r="B54" s="23"/>
      <c r="C54" s="23"/>
      <c r="D54" s="23"/>
      <c r="E54" s="23"/>
      <c r="F54" s="23"/>
      <c r="G54" s="23"/>
      <c r="H54" s="24"/>
    </row>
    <row r="55" spans="1:9">
      <c r="A55" s="14" t="s">
        <v>362</v>
      </c>
      <c r="B55" s="23"/>
      <c r="C55" s="23"/>
      <c r="D55" s="23"/>
      <c r="E55" s="23"/>
      <c r="F55" s="23"/>
      <c r="G55" s="23"/>
      <c r="H55" s="24"/>
    </row>
    <row r="56" spans="1:9">
      <c r="A56" s="14" t="s">
        <v>363</v>
      </c>
      <c r="B56" s="23"/>
      <c r="C56" s="23"/>
      <c r="D56" s="23"/>
      <c r="E56" s="23"/>
      <c r="F56" s="23"/>
      <c r="G56" s="23"/>
      <c r="H56" s="24"/>
    </row>
    <row r="57" spans="1:9">
      <c r="A57" s="14"/>
      <c r="B57" s="23"/>
      <c r="C57" s="23"/>
      <c r="D57" s="23"/>
      <c r="E57" s="23"/>
      <c r="F57" s="23"/>
      <c r="G57" s="23"/>
      <c r="H57" s="24"/>
    </row>
    <row r="58" spans="1:9">
      <c r="A58" s="14" t="s">
        <v>365</v>
      </c>
      <c r="B58" s="23"/>
      <c r="C58" s="23"/>
      <c r="D58" s="23"/>
      <c r="E58" s="23"/>
      <c r="F58" s="23"/>
      <c r="G58" s="23"/>
      <c r="H58" s="24"/>
    </row>
    <row r="59" spans="1:9">
      <c r="A59" s="14" t="s">
        <v>366</v>
      </c>
      <c r="B59" s="23"/>
      <c r="C59" s="23"/>
      <c r="D59" s="23"/>
      <c r="E59" s="23"/>
      <c r="F59" s="23"/>
      <c r="G59" s="23"/>
      <c r="H59" s="24"/>
    </row>
    <row r="60" spans="1:9">
      <c r="A60" s="14" t="s">
        <v>367</v>
      </c>
      <c r="B60" s="23"/>
      <c r="C60" s="23"/>
      <c r="D60" s="23"/>
      <c r="E60" s="23"/>
      <c r="F60" s="23"/>
      <c r="G60" s="23"/>
      <c r="H60" s="24"/>
    </row>
    <row r="61" spans="1:9">
      <c r="A61" s="14" t="s">
        <v>368</v>
      </c>
      <c r="B61" s="23"/>
      <c r="C61" s="23"/>
      <c r="D61" s="23"/>
      <c r="E61" s="23"/>
      <c r="F61" s="23"/>
      <c r="G61" s="23"/>
      <c r="H61" s="24"/>
    </row>
    <row r="62" spans="1:9">
      <c r="A62" s="25"/>
      <c r="B62" s="26"/>
      <c r="C62" s="26"/>
      <c r="D62" s="26"/>
      <c r="E62" s="26"/>
      <c r="F62" s="26"/>
      <c r="G62" s="26"/>
      <c r="H62" s="27"/>
    </row>
    <row r="63" spans="1:9">
      <c r="F63" s="1"/>
    </row>
    <row r="64" spans="1:9" ht="22.5" customHeight="1">
      <c r="A64" s="237" t="s">
        <v>807</v>
      </c>
      <c r="B64" s="238"/>
      <c r="C64" s="238"/>
      <c r="D64" s="238"/>
      <c r="E64" s="238"/>
      <c r="F64" s="239"/>
      <c r="G64" s="240"/>
      <c r="H64" s="241"/>
      <c r="I64" s="240"/>
    </row>
    <row r="66" spans="1:9">
      <c r="A66" s="210" t="s">
        <v>14</v>
      </c>
      <c r="B66" s="215" t="s">
        <v>23</v>
      </c>
      <c r="C66" s="215"/>
      <c r="D66" s="215" t="s">
        <v>24</v>
      </c>
      <c r="E66" s="215"/>
      <c r="F66" s="216" t="s">
        <v>20</v>
      </c>
      <c r="G66" s="210" t="s">
        <v>22</v>
      </c>
    </row>
    <row r="67" spans="1:9">
      <c r="A67" s="221"/>
      <c r="B67" s="2" t="s">
        <v>6</v>
      </c>
      <c r="C67" s="2" t="s">
        <v>25</v>
      </c>
      <c r="D67" s="2" t="s">
        <v>6</v>
      </c>
      <c r="E67" s="2" t="s">
        <v>25</v>
      </c>
      <c r="F67" s="220"/>
      <c r="G67" s="221"/>
      <c r="H67" s="3"/>
      <c r="I67" s="3"/>
    </row>
    <row r="68" spans="1:9">
      <c r="A68" s="4" t="s">
        <v>757</v>
      </c>
      <c r="B68" s="6">
        <f>'Sach-Kalkulation'!J7</f>
        <v>821169958.0460459</v>
      </c>
      <c r="C68" s="6">
        <f>'Sach-Kalkulation'!K7</f>
        <v>66316593.06050761</v>
      </c>
      <c r="D68" s="7"/>
      <c r="E68" s="7"/>
      <c r="F68" s="5">
        <f>ROUND(D68*B68/1000,2)+ROUND(E68*C68/1000,2)</f>
        <v>0</v>
      </c>
      <c r="G68" s="5">
        <f>ROUND(F68*1.132,2)</f>
        <v>0</v>
      </c>
    </row>
    <row r="69" spans="1:9">
      <c r="A69" s="4"/>
      <c r="B69" s="4"/>
      <c r="C69" s="4"/>
      <c r="D69" s="4"/>
      <c r="E69" s="4"/>
      <c r="F69" s="5"/>
      <c r="G69" s="5"/>
      <c r="I69" s="218" t="s">
        <v>369</v>
      </c>
    </row>
    <row r="70" spans="1:9">
      <c r="A70" s="4" t="s">
        <v>7</v>
      </c>
      <c r="B70" s="6"/>
      <c r="C70" s="6"/>
      <c r="D70" s="4"/>
      <c r="E70" s="4"/>
      <c r="F70" s="5">
        <f>SUM(F68:F68)</f>
        <v>0</v>
      </c>
      <c r="I70" s="219"/>
    </row>
    <row r="71" spans="1:9">
      <c r="F71" s="1"/>
      <c r="I71" s="12">
        <f>SUM(G68:G68)</f>
        <v>0</v>
      </c>
    </row>
    <row r="72" spans="1:9">
      <c r="F72" s="1"/>
    </row>
    <row r="73" spans="1:9">
      <c r="A73" s="13"/>
      <c r="B73" s="21"/>
      <c r="C73" s="21"/>
      <c r="D73" s="21"/>
      <c r="E73" s="21"/>
      <c r="F73" s="21"/>
      <c r="G73" s="21"/>
      <c r="H73" s="22"/>
    </row>
    <row r="74" spans="1:9">
      <c r="A74" s="14"/>
      <c r="B74" s="23"/>
      <c r="C74" s="23"/>
      <c r="D74" s="23"/>
      <c r="E74" s="23"/>
      <c r="F74" s="23"/>
      <c r="G74" s="23"/>
      <c r="H74" s="24"/>
    </row>
    <row r="75" spans="1:9">
      <c r="A75" s="14" t="s">
        <v>808</v>
      </c>
      <c r="B75" s="23"/>
      <c r="C75" s="23"/>
      <c r="D75" s="23"/>
      <c r="E75" s="23"/>
      <c r="F75" s="23"/>
      <c r="G75" s="23"/>
      <c r="H75" s="24"/>
    </row>
    <row r="76" spans="1:9">
      <c r="A76" s="14" t="s">
        <v>29</v>
      </c>
      <c r="B76" s="23"/>
      <c r="C76" s="23"/>
      <c r="D76" s="23"/>
      <c r="E76" s="23"/>
      <c r="F76" s="23"/>
      <c r="G76" s="23"/>
      <c r="H76" s="24"/>
    </row>
    <row r="77" spans="1:9">
      <c r="A77" s="14" t="s">
        <v>30</v>
      </c>
      <c r="B77" s="23"/>
      <c r="C77" s="23"/>
      <c r="D77" s="23"/>
      <c r="E77" s="23"/>
      <c r="F77" s="23"/>
      <c r="G77" s="23"/>
      <c r="H77" s="24"/>
    </row>
    <row r="78" spans="1:9">
      <c r="A78" s="14" t="s">
        <v>364</v>
      </c>
      <c r="B78" s="23"/>
      <c r="C78" s="23"/>
      <c r="D78" s="23"/>
      <c r="E78" s="23"/>
      <c r="F78" s="23"/>
      <c r="G78" s="23"/>
      <c r="H78" s="24"/>
    </row>
    <row r="79" spans="1:9">
      <c r="A79" s="14"/>
      <c r="B79" s="23"/>
      <c r="C79" s="23"/>
      <c r="D79" s="23"/>
      <c r="E79" s="23"/>
      <c r="F79" s="23"/>
      <c r="G79" s="23"/>
      <c r="H79" s="24"/>
    </row>
    <row r="80" spans="1:9">
      <c r="A80" s="14" t="s">
        <v>809</v>
      </c>
      <c r="B80" s="23"/>
      <c r="C80" s="23"/>
      <c r="D80" s="23"/>
      <c r="E80" s="23"/>
      <c r="F80" s="23"/>
      <c r="G80" s="23"/>
      <c r="H80" s="24"/>
    </row>
    <row r="81" spans="1:8">
      <c r="A81" s="14" t="s">
        <v>361</v>
      </c>
      <c r="B81" s="23"/>
      <c r="C81" s="23"/>
      <c r="D81" s="23"/>
      <c r="E81" s="23"/>
      <c r="F81" s="23"/>
      <c r="G81" s="23"/>
      <c r="H81" s="24"/>
    </row>
    <row r="82" spans="1:8">
      <c r="A82" s="14" t="s">
        <v>362</v>
      </c>
      <c r="B82" s="23"/>
      <c r="C82" s="23"/>
      <c r="D82" s="23"/>
      <c r="E82" s="23"/>
      <c r="F82" s="23"/>
      <c r="G82" s="23"/>
      <c r="H82" s="24"/>
    </row>
    <row r="83" spans="1:8">
      <c r="A83" s="14" t="s">
        <v>363</v>
      </c>
      <c r="B83" s="23"/>
      <c r="C83" s="23"/>
      <c r="D83" s="23"/>
      <c r="E83" s="23"/>
      <c r="F83" s="23"/>
      <c r="G83" s="23"/>
      <c r="H83" s="24"/>
    </row>
    <row r="84" spans="1:8">
      <c r="A84" s="14"/>
      <c r="B84" s="23"/>
      <c r="C84" s="23"/>
      <c r="D84" s="23"/>
      <c r="E84" s="23"/>
      <c r="F84" s="23"/>
      <c r="G84" s="23"/>
      <c r="H84" s="24"/>
    </row>
    <row r="85" spans="1:8">
      <c r="A85" s="14" t="s">
        <v>810</v>
      </c>
      <c r="B85" s="23"/>
      <c r="C85" s="23"/>
      <c r="D85" s="23"/>
      <c r="E85" s="23"/>
      <c r="F85" s="23"/>
      <c r="G85" s="23"/>
      <c r="H85" s="24"/>
    </row>
    <row r="86" spans="1:8">
      <c r="A86" s="14" t="s">
        <v>811</v>
      </c>
      <c r="B86" s="23"/>
      <c r="C86" s="23"/>
      <c r="D86" s="23"/>
      <c r="E86" s="23"/>
      <c r="F86" s="23"/>
      <c r="G86" s="23"/>
      <c r="H86" s="24"/>
    </row>
    <row r="87" spans="1:8">
      <c r="A87" s="14" t="s">
        <v>812</v>
      </c>
      <c r="B87" s="23"/>
      <c r="C87" s="23"/>
      <c r="D87" s="23"/>
      <c r="E87" s="23"/>
      <c r="F87" s="23"/>
      <c r="G87" s="23"/>
      <c r="H87" s="24"/>
    </row>
    <row r="88" spans="1:8">
      <c r="A88" s="14" t="s">
        <v>368</v>
      </c>
      <c r="B88" s="23"/>
      <c r="C88" s="23"/>
      <c r="D88" s="23"/>
      <c r="E88" s="23"/>
      <c r="F88" s="23"/>
      <c r="G88" s="23"/>
      <c r="H88" s="24"/>
    </row>
    <row r="89" spans="1:8">
      <c r="A89" s="25"/>
      <c r="B89" s="26"/>
      <c r="C89" s="26"/>
      <c r="D89" s="26"/>
      <c r="E89" s="26"/>
      <c r="F89" s="26"/>
      <c r="G89" s="26"/>
      <c r="H89" s="27"/>
    </row>
  </sheetData>
  <sheetProtection algorithmName="SHA-512" hashValue="HMiq+zHeTLXuK2UV33l/nEEyOmRMih9nkGyRSkh3wvI7Fbr4Kx+OwIKQYd6cWu3V2aRtDSpYWDOjFsOUPeMbUQ==" saltValue="+IlevGC/O6QnxGTXvS2Juw==" spinCount="100000" sheet="1" selectLockedCells="1"/>
  <mergeCells count="18">
    <mergeCell ref="I42:I43"/>
    <mergeCell ref="A36:A37"/>
    <mergeCell ref="B36:C36"/>
    <mergeCell ref="D36:E36"/>
    <mergeCell ref="F36:F37"/>
    <mergeCell ref="G36:G37"/>
    <mergeCell ref="I69:I70"/>
    <mergeCell ref="A66:A67"/>
    <mergeCell ref="B66:C66"/>
    <mergeCell ref="D66:E66"/>
    <mergeCell ref="F66:F67"/>
    <mergeCell ref="G66:G67"/>
    <mergeCell ref="I12:I13"/>
    <mergeCell ref="F6:F7"/>
    <mergeCell ref="G6:G7"/>
    <mergeCell ref="B6:C6"/>
    <mergeCell ref="A6:A7"/>
    <mergeCell ref="D6:E6"/>
  </mergeCells>
  <phoneticPr fontId="9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9" orientation="portrait" r:id="rId1"/>
  <headerFooter alignWithMargins="0">
    <oddHeader>&amp;C&amp;"MS Sans Serif,Fett"&amp;13Preisblatt&amp;RAnlage 06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Check Box 1">
              <controlPr defaultSize="0" autoFill="0" autoLine="0" autoPict="0">
                <anchor moveWithCells="1">
                  <from>
                    <xdr:col>6</xdr:col>
                    <xdr:colOff>142875</xdr:colOff>
                    <xdr:row>18</xdr:row>
                    <xdr:rowOff>0</xdr:rowOff>
                  </from>
                  <to>
                    <xdr:col>6</xdr:col>
                    <xdr:colOff>504825</xdr:colOff>
                    <xdr:row>19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5" name="Check Box 2">
              <controlPr defaultSize="0" autoFill="0" autoLine="0" autoPict="0">
                <anchor moveWithCells="1">
                  <from>
                    <xdr:col>6</xdr:col>
                    <xdr:colOff>733425</xdr:colOff>
                    <xdr:row>17</xdr:row>
                    <xdr:rowOff>0</xdr:rowOff>
                  </from>
                  <to>
                    <xdr:col>7</xdr:col>
                    <xdr:colOff>409575</xdr:colOff>
                    <xdr:row>18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0" r:id="rId6" name="Check Box 10">
              <controlPr defaultSize="0" autoFill="0" autoLine="0" autoPict="0">
                <anchor moveWithCells="1">
                  <from>
                    <xdr:col>6</xdr:col>
                    <xdr:colOff>142875</xdr:colOff>
                    <xdr:row>23</xdr:row>
                    <xdr:rowOff>9525</xdr:rowOff>
                  </from>
                  <to>
                    <xdr:col>6</xdr:col>
                    <xdr:colOff>504825</xdr:colOff>
                    <xdr:row>24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1" r:id="rId7" name="Check Box 11">
              <controlPr defaultSize="0" autoFill="0" autoLine="0" autoPict="0">
                <anchor moveWithCells="1">
                  <from>
                    <xdr:col>6</xdr:col>
                    <xdr:colOff>142875</xdr:colOff>
                    <xdr:row>23</xdr:row>
                    <xdr:rowOff>152400</xdr:rowOff>
                  </from>
                  <to>
                    <xdr:col>6</xdr:col>
                    <xdr:colOff>504825</xdr:colOff>
                    <xdr:row>25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3" r:id="rId8" name="Check Box 7">
              <controlPr defaultSize="0" autoFill="0" autoLine="0" autoPict="0">
                <anchor moveWithCells="1">
                  <from>
                    <xdr:col>6</xdr:col>
                    <xdr:colOff>142875</xdr:colOff>
                    <xdr:row>27</xdr:row>
                    <xdr:rowOff>142875</xdr:rowOff>
                  </from>
                  <to>
                    <xdr:col>6</xdr:col>
                    <xdr:colOff>504825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4" r:id="rId9" name="Check Box 8">
              <controlPr defaultSize="0" autoFill="0" autoLine="0" autoPict="0">
                <anchor moveWithCells="1">
                  <from>
                    <xdr:col>6</xdr:col>
                    <xdr:colOff>142875</xdr:colOff>
                    <xdr:row>28</xdr:row>
                    <xdr:rowOff>133350</xdr:rowOff>
                  </from>
                  <to>
                    <xdr:col>6</xdr:col>
                    <xdr:colOff>504825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5" r:id="rId10" name="Check Box 9">
              <controlPr defaultSize="0" autoFill="0" autoLine="0" autoPict="0">
                <anchor moveWithCells="1">
                  <from>
                    <xdr:col>6</xdr:col>
                    <xdr:colOff>142875</xdr:colOff>
                    <xdr:row>18</xdr:row>
                    <xdr:rowOff>133350</xdr:rowOff>
                  </from>
                  <to>
                    <xdr:col>6</xdr:col>
                    <xdr:colOff>504825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6" r:id="rId11" name="Check Box 10">
              <controlPr defaultSize="0" autoFill="0" autoLine="0" autoPict="0">
                <anchor moveWithCells="1">
                  <from>
                    <xdr:col>6</xdr:col>
                    <xdr:colOff>142875</xdr:colOff>
                    <xdr:row>75</xdr:row>
                    <xdr:rowOff>0</xdr:rowOff>
                  </from>
                  <to>
                    <xdr:col>6</xdr:col>
                    <xdr:colOff>504825</xdr:colOff>
                    <xdr:row>76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7" r:id="rId12" name="Check Box 11">
              <controlPr defaultSize="0" autoFill="0" autoLine="0" autoPict="0">
                <anchor moveWithCells="1">
                  <from>
                    <xdr:col>6</xdr:col>
                    <xdr:colOff>733425</xdr:colOff>
                    <xdr:row>74</xdr:row>
                    <xdr:rowOff>0</xdr:rowOff>
                  </from>
                  <to>
                    <xdr:col>7</xdr:col>
                    <xdr:colOff>409575</xdr:colOff>
                    <xdr:row>74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8" r:id="rId13" name="Check Box 12">
              <controlPr defaultSize="0" autoFill="0" autoLine="0" autoPict="0">
                <anchor moveWithCells="1">
                  <from>
                    <xdr:col>6</xdr:col>
                    <xdr:colOff>142875</xdr:colOff>
                    <xdr:row>80</xdr:row>
                    <xdr:rowOff>9525</xdr:rowOff>
                  </from>
                  <to>
                    <xdr:col>6</xdr:col>
                    <xdr:colOff>504825</xdr:colOff>
                    <xdr:row>81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9" r:id="rId14" name="Check Box 13">
              <controlPr defaultSize="0" autoFill="0" autoLine="0" autoPict="0">
                <anchor moveWithCells="1">
                  <from>
                    <xdr:col>6</xdr:col>
                    <xdr:colOff>142875</xdr:colOff>
                    <xdr:row>80</xdr:row>
                    <xdr:rowOff>152400</xdr:rowOff>
                  </from>
                  <to>
                    <xdr:col>6</xdr:col>
                    <xdr:colOff>504825</xdr:colOff>
                    <xdr:row>82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0" r:id="rId15" name="Check Box 14">
              <controlPr defaultSize="0" autoFill="0" autoLine="0" autoPict="0">
                <anchor moveWithCells="1">
                  <from>
                    <xdr:col>6</xdr:col>
                    <xdr:colOff>142875</xdr:colOff>
                    <xdr:row>84</xdr:row>
                    <xdr:rowOff>142875</xdr:rowOff>
                  </from>
                  <to>
                    <xdr:col>6</xdr:col>
                    <xdr:colOff>504825</xdr:colOff>
                    <xdr:row>86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1" r:id="rId16" name="Check Box 15">
              <controlPr defaultSize="0" autoFill="0" autoLine="0" autoPict="0">
                <anchor moveWithCells="1">
                  <from>
                    <xdr:col>6</xdr:col>
                    <xdr:colOff>142875</xdr:colOff>
                    <xdr:row>85</xdr:row>
                    <xdr:rowOff>133350</xdr:rowOff>
                  </from>
                  <to>
                    <xdr:col>6</xdr:col>
                    <xdr:colOff>504825</xdr:colOff>
                    <xdr:row>87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2" r:id="rId17" name="Check Box 16">
              <controlPr defaultSize="0" autoFill="0" autoLine="0" autoPict="0">
                <anchor moveWithCells="1">
                  <from>
                    <xdr:col>6</xdr:col>
                    <xdr:colOff>142875</xdr:colOff>
                    <xdr:row>75</xdr:row>
                    <xdr:rowOff>133350</xdr:rowOff>
                  </from>
                  <to>
                    <xdr:col>6</xdr:col>
                    <xdr:colOff>504825</xdr:colOff>
                    <xdr:row>77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3" r:id="rId18" name="Check Box 17">
              <controlPr defaultSize="0" autoFill="0" autoLine="0" autoPict="0">
                <anchor moveWithCells="1">
                  <from>
                    <xdr:col>6</xdr:col>
                    <xdr:colOff>142875</xdr:colOff>
                    <xdr:row>48</xdr:row>
                    <xdr:rowOff>0</xdr:rowOff>
                  </from>
                  <to>
                    <xdr:col>6</xdr:col>
                    <xdr:colOff>504825</xdr:colOff>
                    <xdr:row>49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4" r:id="rId19" name="Check Box 18">
              <controlPr defaultSize="0" autoFill="0" autoLine="0" autoPict="0">
                <anchor moveWithCells="1">
                  <from>
                    <xdr:col>6</xdr:col>
                    <xdr:colOff>733425</xdr:colOff>
                    <xdr:row>47</xdr:row>
                    <xdr:rowOff>0</xdr:rowOff>
                  </from>
                  <to>
                    <xdr:col>7</xdr:col>
                    <xdr:colOff>409575</xdr:colOff>
                    <xdr:row>48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5" r:id="rId20" name="Check Box 19">
              <controlPr defaultSize="0" autoFill="0" autoLine="0" autoPict="0">
                <anchor moveWithCells="1">
                  <from>
                    <xdr:col>6</xdr:col>
                    <xdr:colOff>142875</xdr:colOff>
                    <xdr:row>53</xdr:row>
                    <xdr:rowOff>9525</xdr:rowOff>
                  </from>
                  <to>
                    <xdr:col>6</xdr:col>
                    <xdr:colOff>504825</xdr:colOff>
                    <xdr:row>54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6" r:id="rId21" name="Check Box 20">
              <controlPr defaultSize="0" autoFill="0" autoLine="0" autoPict="0">
                <anchor moveWithCells="1">
                  <from>
                    <xdr:col>6</xdr:col>
                    <xdr:colOff>142875</xdr:colOff>
                    <xdr:row>53</xdr:row>
                    <xdr:rowOff>152400</xdr:rowOff>
                  </from>
                  <to>
                    <xdr:col>6</xdr:col>
                    <xdr:colOff>504825</xdr:colOff>
                    <xdr:row>55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7" r:id="rId22" name="Check Box 21">
              <controlPr defaultSize="0" autoFill="0" autoLine="0" autoPict="0">
                <anchor moveWithCells="1">
                  <from>
                    <xdr:col>6</xdr:col>
                    <xdr:colOff>142875</xdr:colOff>
                    <xdr:row>57</xdr:row>
                    <xdr:rowOff>142875</xdr:rowOff>
                  </from>
                  <to>
                    <xdr:col>6</xdr:col>
                    <xdr:colOff>504825</xdr:colOff>
                    <xdr:row>59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8" r:id="rId23" name="Check Box 22">
              <controlPr defaultSize="0" autoFill="0" autoLine="0" autoPict="0">
                <anchor moveWithCells="1">
                  <from>
                    <xdr:col>6</xdr:col>
                    <xdr:colOff>142875</xdr:colOff>
                    <xdr:row>58</xdr:row>
                    <xdr:rowOff>133350</xdr:rowOff>
                  </from>
                  <to>
                    <xdr:col>6</xdr:col>
                    <xdr:colOff>504825</xdr:colOff>
                    <xdr:row>60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9" r:id="rId24" name="Check Box 23">
              <controlPr defaultSize="0" autoFill="0" autoLine="0" autoPict="0">
                <anchor moveWithCells="1">
                  <from>
                    <xdr:col>6</xdr:col>
                    <xdr:colOff>142875</xdr:colOff>
                    <xdr:row>48</xdr:row>
                    <xdr:rowOff>133350</xdr:rowOff>
                  </from>
                  <to>
                    <xdr:col>6</xdr:col>
                    <xdr:colOff>504825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0" r:id="rId25" name="Check Box 24">
              <controlPr defaultSize="0" autoFill="0" autoLine="0" autoPict="0">
                <anchor moveWithCells="1">
                  <from>
                    <xdr:col>7</xdr:col>
                    <xdr:colOff>466725</xdr:colOff>
                    <xdr:row>0</xdr:row>
                    <xdr:rowOff>190500</xdr:rowOff>
                  </from>
                  <to>
                    <xdr:col>8</xdr:col>
                    <xdr:colOff>66675</xdr:colOff>
                    <xdr:row>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1" r:id="rId26" name="Check Box 25">
              <controlPr defaultSize="0" autoFill="0" autoLine="0" autoPict="0">
                <anchor moveWithCells="1">
                  <from>
                    <xdr:col>8</xdr:col>
                    <xdr:colOff>295275</xdr:colOff>
                    <xdr:row>0</xdr:row>
                    <xdr:rowOff>190500</xdr:rowOff>
                  </from>
                  <to>
                    <xdr:col>9</xdr:col>
                    <xdr:colOff>38100</xdr:colOff>
                    <xdr:row>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2" r:id="rId27" name="Check Box 26">
              <controlPr defaultSize="0" autoFill="0" autoLine="0" autoPict="0">
                <anchor moveWithCells="1">
                  <from>
                    <xdr:col>7</xdr:col>
                    <xdr:colOff>466725</xdr:colOff>
                    <xdr:row>62</xdr:row>
                    <xdr:rowOff>190500</xdr:rowOff>
                  </from>
                  <to>
                    <xdr:col>8</xdr:col>
                    <xdr:colOff>66675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3" r:id="rId28" name="Check Box 27">
              <controlPr defaultSize="0" autoFill="0" autoLine="0" autoPict="0">
                <anchor moveWithCells="1">
                  <from>
                    <xdr:col>8</xdr:col>
                    <xdr:colOff>295275</xdr:colOff>
                    <xdr:row>62</xdr:row>
                    <xdr:rowOff>190500</xdr:rowOff>
                  </from>
                  <to>
                    <xdr:col>9</xdr:col>
                    <xdr:colOff>38100</xdr:colOff>
                    <xdr:row>64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7"/>
  <dimension ref="A2:G9"/>
  <sheetViews>
    <sheetView workbookViewId="0">
      <selection activeCell="B5" sqref="B5"/>
    </sheetView>
  </sheetViews>
  <sheetFormatPr baseColWidth="10" defaultRowHeight="12.75"/>
  <cols>
    <col min="1" max="1" width="28.5703125" bestFit="1" customWidth="1"/>
    <col min="2" max="2" width="25.85546875" bestFit="1" customWidth="1"/>
    <col min="3" max="3" width="9.28515625" bestFit="1" customWidth="1"/>
    <col min="4" max="4" width="7.140625" bestFit="1" customWidth="1"/>
    <col min="5" max="5" width="16.7109375" bestFit="1" customWidth="1"/>
    <col min="6" max="6" width="9.28515625" bestFit="1" customWidth="1"/>
    <col min="7" max="7" width="17.7109375" bestFit="1" customWidth="1"/>
    <col min="8" max="8" width="16.7109375" bestFit="1" customWidth="1"/>
    <col min="9" max="9" width="17.7109375" bestFit="1" customWidth="1"/>
  </cols>
  <sheetData>
    <row r="2" spans="1:7">
      <c r="A2" s="19" t="s">
        <v>33</v>
      </c>
      <c r="B2" s="19" t="s">
        <v>11</v>
      </c>
    </row>
    <row r="3" spans="1:7">
      <c r="A3" s="19" t="s">
        <v>12</v>
      </c>
      <c r="B3" t="s">
        <v>1</v>
      </c>
      <c r="C3" t="s">
        <v>2</v>
      </c>
      <c r="D3" t="s">
        <v>32</v>
      </c>
      <c r="E3" t="s">
        <v>3</v>
      </c>
      <c r="F3" t="s">
        <v>4</v>
      </c>
      <c r="G3" t="s">
        <v>13</v>
      </c>
    </row>
    <row r="4" spans="1:7">
      <c r="A4" s="49">
        <v>2016</v>
      </c>
      <c r="B4" s="10">
        <v>780.17899127913802</v>
      </c>
      <c r="C4" s="10">
        <v>946.12976978143263</v>
      </c>
      <c r="D4" s="10" t="e">
        <v>#DIV/0!</v>
      </c>
      <c r="E4" s="10">
        <v>827.98205479748572</v>
      </c>
      <c r="F4" s="10">
        <v>282.33866980395499</v>
      </c>
      <c r="G4" s="10">
        <v>703.86496843337704</v>
      </c>
    </row>
    <row r="5" spans="1:7">
      <c r="A5" s="49">
        <v>2017</v>
      </c>
      <c r="B5" s="10">
        <v>487.96003444954397</v>
      </c>
      <c r="C5" s="10">
        <v>133.83410047517791</v>
      </c>
      <c r="D5" s="10"/>
      <c r="E5" s="10">
        <v>2617.4898152279061</v>
      </c>
      <c r="F5" s="10" t="e">
        <v>#DIV/0!</v>
      </c>
      <c r="G5" s="10">
        <v>2124.3940337691674</v>
      </c>
    </row>
    <row r="6" spans="1:7">
      <c r="A6" s="49">
        <v>2018</v>
      </c>
      <c r="B6" s="10">
        <v>1017.5036683471957</v>
      </c>
      <c r="C6" s="10">
        <v>1254.205919069911</v>
      </c>
      <c r="D6" s="10"/>
      <c r="E6" s="10">
        <v>2635.1119998182444</v>
      </c>
      <c r="F6" s="10">
        <v>1673.9640622337145</v>
      </c>
      <c r="G6" s="10">
        <v>1875.0909304267013</v>
      </c>
    </row>
    <row r="7" spans="1:7">
      <c r="A7" s="49">
        <v>2019</v>
      </c>
      <c r="B7" s="10">
        <v>7194.1538073295515</v>
      </c>
      <c r="C7" s="10">
        <v>1443.9659959396558</v>
      </c>
      <c r="D7" s="10"/>
      <c r="E7" s="10">
        <v>2995.828129098069</v>
      </c>
      <c r="F7" s="10">
        <v>1119.0002794893053</v>
      </c>
      <c r="G7" s="10">
        <v>3582.5567478130524</v>
      </c>
    </row>
    <row r="8" spans="1:7">
      <c r="A8" s="49">
        <v>2020</v>
      </c>
      <c r="B8" s="10">
        <v>0</v>
      </c>
      <c r="C8" s="10">
        <v>1000.7541063076717</v>
      </c>
      <c r="D8" s="10" t="e">
        <v>#DIV/0!</v>
      </c>
      <c r="E8" s="10">
        <v>2770.8908738412397</v>
      </c>
      <c r="F8" s="10">
        <v>1926.2844288699077</v>
      </c>
      <c r="G8" s="10">
        <v>2237.458849028877</v>
      </c>
    </row>
    <row r="9" spans="1:7">
      <c r="A9" s="49" t="s">
        <v>13</v>
      </c>
      <c r="B9" s="10">
        <v>3917.0974931690557</v>
      </c>
      <c r="C9" s="10">
        <v>1256.6954944270842</v>
      </c>
      <c r="D9" s="10">
        <v>8.0327330342800387</v>
      </c>
      <c r="E9" s="10">
        <v>2526.1308465497195</v>
      </c>
      <c r="F9" s="10">
        <v>1396.1395053520341</v>
      </c>
      <c r="G9" s="10">
        <v>2470.5661295275909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a6968e-731a-416d-96ff-501dfbe8d445" xsi:nil="true"/>
    <lcf76f155ced4ddcb4097134ff3c332f xmlns="b44c6b7a-2069-483b-810a-20aaaf11da0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385A11850EC7A4CA8B7B5108B4EBD93" ma:contentTypeVersion="14" ma:contentTypeDescription="Ein neues Dokument erstellen." ma:contentTypeScope="" ma:versionID="bb4025540143ed10f3f61214457f287b">
  <xsd:schema xmlns:xsd="http://www.w3.org/2001/XMLSchema" xmlns:xs="http://www.w3.org/2001/XMLSchema" xmlns:p="http://schemas.microsoft.com/office/2006/metadata/properties" xmlns:ns2="b44c6b7a-2069-483b-810a-20aaaf11da04" xmlns:ns3="22a6968e-731a-416d-96ff-501dfbe8d445" targetNamespace="http://schemas.microsoft.com/office/2006/metadata/properties" ma:root="true" ma:fieldsID="1ca2345383d052f64800bcb2980b7f06" ns2:_="" ns3:_="">
    <xsd:import namespace="b44c6b7a-2069-483b-810a-20aaaf11da04"/>
    <xsd:import namespace="22a6968e-731a-416d-96ff-501dfbe8d4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4c6b7a-2069-483b-810a-20aaaf11d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1d0e510-3d3f-4c9b-9813-aab937dc2eb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a6968e-731a-416d-96ff-501dfbe8d44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5e4e9c5-b5b6-438a-b40d-14539e711818}" ma:internalName="TaxCatchAll" ma:showField="CatchAllData" ma:web="22a6968e-731a-416d-96ff-501dfbe8d4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15B6FE-3276-48A6-9D1A-902CC80C3C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D75B0B-3FF4-4F46-9741-3462E0A5AB95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d32a31de-027b-4509-89b0-811d2f0d1f25"/>
    <ds:schemaRef ds:uri="3147d05b-70e8-427c-81c2-06f600d78cc4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22a6968e-731a-416d-96ff-501dfbe8d445"/>
    <ds:schemaRef ds:uri="b44c6b7a-2069-483b-810a-20aaaf11da04"/>
  </ds:schemaRefs>
</ds:datastoreItem>
</file>

<file path=customXml/itemProps3.xml><?xml version="1.0" encoding="utf-8"?>
<ds:datastoreItem xmlns:ds="http://schemas.openxmlformats.org/officeDocument/2006/customXml" ds:itemID="{F4DE7202-9E34-4D90-B944-89625EC7FE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4c6b7a-2069-483b-810a-20aaaf11da04"/>
    <ds:schemaRef ds:uri="22a6968e-731a-416d-96ff-501dfbe8d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Auswertung</vt:lpstr>
      <vt:lpstr>Objektliste mit Passwort</vt:lpstr>
      <vt:lpstr>Schadenliste mit Passwort</vt:lpstr>
      <vt:lpstr>Anlage 1 zur Bearbeitung</vt:lpstr>
      <vt:lpstr>Schadenauswertung</vt:lpstr>
      <vt:lpstr>Sach-Kalkulation</vt:lpstr>
      <vt:lpstr>Preisblatt</vt:lpstr>
      <vt:lpstr>Vorschlag1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Andreas Kutschera</dc:creator>
  <cp:keywords/>
  <dc:description/>
  <cp:lastModifiedBy>Andreas Kutschera</cp:lastModifiedBy>
  <cp:revision/>
  <cp:lastPrinted>2025-10-17T10:13:55Z</cp:lastPrinted>
  <dcterms:created xsi:type="dcterms:W3CDTF">2010-11-15T10:24:21Z</dcterms:created>
  <dcterms:modified xsi:type="dcterms:W3CDTF">2025-10-17T10:14:58Z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96 96 1920 1080</vt:lpwstr>
  </property>
  <property fmtid="{D5CDD505-2E9C-101B-9397-08002B2CF9AE}" pid="3" name="ContentTypeId">
    <vt:lpwstr>0x0101005385A11850EC7A4CA8B7B5108B4EBD93</vt:lpwstr>
  </property>
</Properties>
</file>